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C:\Users\ADMIN\AppData\Roaming\VNPT Plugin\Files\FileTemp\"/>
    </mc:Choice>
  </mc:AlternateContent>
  <xr:revisionPtr revIDLastSave="0" documentId="13_ncr:1_{7F9A0FAB-E23F-43FF-AF7E-92EA88B56E3A}" xr6:coauthVersionLast="47" xr6:coauthVersionMax="47" xr10:uidLastSave="{00000000-0000-0000-0000-000000000000}"/>
  <bookViews>
    <workbookView xWindow="-108" yWindow="-108" windowWidth="23256" windowHeight="12576" firstSheet="5" activeTab="7" xr2:uid="{00000000-000D-0000-FFFF-FFFF00000000}"/>
  </bookViews>
  <sheets>
    <sheet name="Phụ lục 3" sheetId="1" r:id="rId1"/>
    <sheet name="KHai toan TVC trailer" sheetId="2" r:id="rId2"/>
    <sheet name="Khai toan doan farmtrip" sheetId="6" r:id="rId3"/>
    <sheet name="Khai toan logo và slogan" sheetId="7" r:id="rId4"/>
    <sheet name="KHai toan to chuc su kien" sheetId="8" r:id="rId5"/>
    <sheet name="Khai toan xay dung fanpage" sheetId="4" r:id="rId6"/>
    <sheet name="Khai toan xay dung SP luu niem" sheetId="9" r:id="rId7"/>
    <sheet name="Khai toan bien quảng cáo " sheetId="5" r:id="rId8"/>
  </sheets>
  <externalReferences>
    <externalReference r:id="rId9"/>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 i="9" l="1"/>
  <c r="F4" i="9"/>
  <c r="F7" i="9" s="1"/>
  <c r="F5" i="7" l="1"/>
  <c r="F15" i="7"/>
  <c r="F14" i="7"/>
  <c r="F13" i="7"/>
  <c r="F12" i="7"/>
  <c r="F11" i="7"/>
  <c r="F10" i="7"/>
  <c r="F9" i="7" l="1"/>
  <c r="F6" i="7"/>
  <c r="F7" i="7"/>
  <c r="F8" i="7"/>
  <c r="F24" i="8"/>
  <c r="F25" i="8"/>
  <c r="F22" i="8"/>
  <c r="F23" i="8"/>
  <c r="F35" i="8"/>
  <c r="F34" i="8"/>
  <c r="F33" i="8"/>
  <c r="F32" i="8"/>
  <c r="F31" i="8"/>
  <c r="F30" i="8"/>
  <c r="F29" i="8"/>
  <c r="F28" i="8"/>
  <c r="F27" i="8"/>
  <c r="F63" i="8"/>
  <c r="F66" i="8"/>
  <c r="F65" i="8"/>
  <c r="F64" i="8"/>
  <c r="F62" i="8"/>
  <c r="F61" i="8"/>
  <c r="F60" i="8"/>
  <c r="F59" i="8"/>
  <c r="F58" i="8"/>
  <c r="F57" i="8"/>
  <c r="F56" i="8"/>
  <c r="F55" i="8"/>
  <c r="F54" i="8"/>
  <c r="F52" i="8"/>
  <c r="F51" i="8"/>
  <c r="F50" i="8"/>
  <c r="F49" i="8"/>
  <c r="F48" i="8"/>
  <c r="F47" i="8"/>
  <c r="F46" i="8"/>
  <c r="F45" i="8"/>
  <c r="F44" i="8"/>
  <c r="F42" i="8"/>
  <c r="F41" i="8"/>
  <c r="F40" i="8"/>
  <c r="F39" i="8"/>
  <c r="F21" i="8"/>
  <c r="F20" i="8"/>
  <c r="F19" i="8"/>
  <c r="F18" i="8"/>
  <c r="F17" i="8"/>
  <c r="F16" i="8"/>
  <c r="F15" i="8"/>
  <c r="F14" i="8"/>
  <c r="F12" i="8"/>
  <c r="F11" i="8"/>
  <c r="F10" i="8"/>
  <c r="F9" i="8"/>
  <c r="F13" i="8" l="1"/>
  <c r="F26" i="8"/>
  <c r="F4" i="7"/>
  <c r="F18" i="7" s="1"/>
  <c r="F8" i="8"/>
  <c r="F38" i="8"/>
  <c r="F53" i="8"/>
  <c r="F43" i="8"/>
  <c r="F6" i="8" l="1"/>
  <c r="F36" i="8"/>
  <c r="F5" i="8" l="1"/>
  <c r="F67" i="8"/>
  <c r="F6" i="6"/>
  <c r="F5" i="6" s="1"/>
  <c r="D14" i="6"/>
  <c r="F26" i="6" l="1"/>
  <c r="F25" i="6"/>
  <c r="F24" i="6"/>
  <c r="F23" i="6"/>
  <c r="F22" i="6"/>
  <c r="F21" i="6"/>
  <c r="F20" i="6"/>
  <c r="F18" i="6"/>
  <c r="F17" i="6"/>
  <c r="F19" i="6" l="1"/>
  <c r="F16" i="6" s="1"/>
  <c r="F14" i="6" l="1"/>
  <c r="F13" i="6"/>
  <c r="F12" i="6"/>
  <c r="F11" i="6" l="1"/>
  <c r="F27" i="6" s="1"/>
  <c r="E11" i="5" l="1"/>
  <c r="E8" i="5"/>
  <c r="E7" i="5"/>
  <c r="E4" i="4"/>
  <c r="F11" i="4"/>
  <c r="F7" i="4"/>
  <c r="F6" i="4"/>
  <c r="F5" i="4" l="1"/>
  <c r="F12" i="4" s="1"/>
  <c r="E6" i="5"/>
  <c r="E12" i="5" s="1"/>
  <c r="E23" i="2"/>
  <c r="G23" i="2" s="1"/>
  <c r="E7" i="2"/>
  <c r="E8" i="2" s="1"/>
  <c r="G8" i="2" s="1"/>
  <c r="G49" i="2"/>
  <c r="G48" i="2"/>
  <c r="E47" i="2"/>
  <c r="G47" i="2" s="1"/>
  <c r="E46" i="2"/>
  <c r="G46" i="2" s="1"/>
  <c r="E45" i="2"/>
  <c r="G45" i="2" s="1"/>
  <c r="G44" i="2"/>
  <c r="E43" i="2"/>
  <c r="G43" i="2" s="1"/>
  <c r="E42" i="2"/>
  <c r="G42" i="2" s="1"/>
  <c r="G41" i="2"/>
  <c r="G40" i="2"/>
  <c r="G39" i="2"/>
  <c r="G38" i="2"/>
  <c r="E37" i="2"/>
  <c r="G37" i="2" s="1"/>
  <c r="E36" i="2"/>
  <c r="G36" i="2" s="1"/>
  <c r="E35" i="2"/>
  <c r="G35" i="2" s="1"/>
  <c r="E34" i="2"/>
  <c r="G34" i="2" s="1"/>
  <c r="G33" i="2"/>
  <c r="G32" i="2"/>
  <c r="G31" i="2"/>
  <c r="G30" i="2"/>
  <c r="G29" i="2"/>
  <c r="G28" i="2"/>
  <c r="G27" i="2"/>
  <c r="F25" i="2"/>
  <c r="G25" i="2" s="1"/>
  <c r="G24" i="2"/>
  <c r="E22" i="2"/>
  <c r="G22" i="2" s="1"/>
  <c r="E21" i="2"/>
  <c r="G21" i="2" s="1"/>
  <c r="E20" i="2"/>
  <c r="G20" i="2" s="1"/>
  <c r="E19" i="2"/>
  <c r="G19" i="2" s="1"/>
  <c r="E18" i="2"/>
  <c r="G18" i="2" s="1"/>
  <c r="E17" i="2"/>
  <c r="G17" i="2" s="1"/>
  <c r="F16" i="2"/>
  <c r="G16" i="2" s="1"/>
  <c r="E15" i="2"/>
  <c r="G15" i="2" s="1"/>
  <c r="G14" i="2"/>
  <c r="E14" i="2"/>
  <c r="E13" i="2"/>
  <c r="G13" i="2" s="1"/>
  <c r="E12" i="2"/>
  <c r="G12" i="2" s="1"/>
  <c r="E11" i="2"/>
  <c r="G11" i="2" s="1"/>
  <c r="E10" i="2"/>
  <c r="G10" i="2" s="1"/>
  <c r="G7" i="2"/>
  <c r="E6" i="2"/>
  <c r="G6" i="2" s="1"/>
  <c r="G5" i="2"/>
  <c r="G9" i="2" l="1"/>
  <c r="G4" i="2"/>
  <c r="G26" i="2"/>
  <c r="G51" i="2" l="1"/>
  <c r="G52" i="2" s="1"/>
  <c r="G53" i="2" s="1"/>
  <c r="D6" i="1" l="1"/>
  <c r="D12" i="1"/>
</calcChain>
</file>

<file path=xl/sharedStrings.xml><?xml version="1.0" encoding="utf-8"?>
<sst xmlns="http://schemas.openxmlformats.org/spreadsheetml/2006/main" count="520" uniqueCount="311">
  <si>
    <t>TT</t>
  </si>
  <si>
    <t>NỘI DUNG</t>
  </si>
  <si>
    <t>Xây dựng các TVC, trailer quảng bá</t>
  </si>
  <si>
    <t>1.1</t>
  </si>
  <si>
    <t>1.2</t>
  </si>
  <si>
    <t>Tổ chức đoàn Famtrip bao gồm các cơ quan truyền thông, người nổi tiếng, các KOLs, KOC trải nghiệm và xây dựng các video clip ngắn đăng tải trên các nền tảng mạng xã hội, thu hút quan tâm, tương tác của du khách trong nước và quốc tế</t>
  </si>
  <si>
    <t>1.3</t>
  </si>
  <si>
    <t>Xây dựng logo và slogan định vị hình ảnh điểm đến du lịch cộng đồng Quỳnh Sơn và Hữu Liên: Xây dựng hình ảnh du lịch Quỳnh Sơn là điểm đến văn hóa Tày - di sản - trải nghiệm du lịch cộng đồng bản địa; Xây dựng hình ảnh Hữu Liên là điểm đến du lịch cộng đồng - sinh thái - trải nghiệm thiên nhiên đặc trưng của Công viên địa chất toàn cầu UNESCO Lạng Sơn</t>
  </si>
  <si>
    <t>1.4</t>
  </si>
  <si>
    <t>Tổ chức 02 sự kiện tại địa phương: Bản làng vào hạ (xã Bắc Sơn); Trải nghiệm xanh (xã Hữu Liên)</t>
  </si>
  <si>
    <t>Xây dựng sản phẩm lưu niệm đặc trưng của Làng Quỳnh Sơn, Hữu Liên</t>
  </si>
  <si>
    <t>4.1</t>
  </si>
  <si>
    <t>Thuê chuyên gia tư vấn, hướng dẫn xây dựng sản phẩm lưu niệm đặc trưng</t>
  </si>
  <si>
    <t>4.2</t>
  </si>
  <si>
    <t>Hình thành 1 số sản phẩm lưu niệm mẫu dựa trên các chất liệu đặc trưng của Làng: ngói, ngô, tre, nứa, thổ cẩm…</t>
  </si>
  <si>
    <t>4.3</t>
  </si>
  <si>
    <t xml:space="preserve">Xây dựng các chiến dịch truyền thông quảng bá du lịch cộng đồng Quỳnh Sơn; Hữu Liên </t>
  </si>
  <si>
    <t>Dự kiến quý II/2026</t>
  </si>
  <si>
    <t>Cả năm</t>
  </si>
  <si>
    <t>Dự kiến Qúy II và III/2026</t>
  </si>
  <si>
    <t>Thuê 02 chuyên gia tư vấn</t>
  </si>
  <si>
    <t>Tư vấn thiết kế mô hình trưng bày sản phẩm lưu niệm tại Homestay</t>
  </si>
  <si>
    <t>Thiết kế 02 mô hình trưng bày phù hợp với kiến trúc và bản sắc của 02 Làng DLCĐ</t>
  </si>
  <si>
    <t>Dự kiến 02 video/trailer thời lượng 03-05 phút; 02 TVC 1,5-2 phút</t>
  </si>
  <si>
    <t>Dự kiến 02 Đoàn famtrip. Số lượng đại biểu dự kiến 50 đại biểu trong tỉnh và ngoài tỉnh; xây dựng và đăng tải từ 10-20 video clip ngắn đăng tải trên trang cá nhân của các KOLs, KOC</t>
  </si>
  <si>
    <t>Dự kiến Tổ chức 02 sự kiện</t>
  </si>
  <si>
    <t xml:space="preserve">Dự kiến hình thành từ 02-04 loại sản phẩm lưu niệm (sản xuất từ 2000-4000 sản phẩm lưu niệm) </t>
  </si>
  <si>
    <t>Nguồn NSNN cấp để thực hiện Đề án</t>
  </si>
  <si>
    <t>TTXTĐTTMDL</t>
  </si>
  <si>
    <t>UBND xã Bắc Sơn, Hữu Liên</t>
  </si>
  <si>
    <t>Sở VHTTDL; UBND xã Bắc Sơn, Hữu Liên</t>
  </si>
  <si>
    <t>Dự kiến xây dựng fanpage quý I/2026 ;vận hành quản trị cả năm 2026; tạo tích xanh quý II/2026</t>
  </si>
  <si>
    <t>Sửa chữa và xây dựng biển quảng bá, biển chỉ dẫn du lịch: Làng Du lịch cộng đồng Quỳnh Sơn (dự kiến 10 biển)</t>
  </si>
  <si>
    <t>xây dựng 02 biển quảng bá tấm lớn kích thước 06m*11m, 08 biển chỉ dẫn</t>
  </si>
  <si>
    <t>Xây dựng trang Fanpage/Web: “Đến Quỳnh Sơn” - Go to Quỳnh Sơn; “Đến Hữu Liên” - Go to Hữu Liên; vận hành quản trị năm 2026, duy trì đăng tải tin bài; xây dựng các chương trình tour du lịch; tạo tích xanh fanpage</t>
  </si>
  <si>
    <t>TỔNG: 1+2+3+4</t>
  </si>
  <si>
    <t>Dự kiến Xây dựng 02 website + 2 trang tiktoc + 2 trang fanpage + 2 trang youtube /02 Làng DLCĐ Hữu Liên và Bắc Sơn; Dự kiến duy trì 1 năm, biên tập và đăng tải 1000 tin bài; xây dựng 5-10 chương trình tour; tạo tích xanh 2 fanpage; vận hành quản trị 02 fanpge và 02 website</t>
  </si>
  <si>
    <t>Phụ lục 03</t>
  </si>
  <si>
    <t>Nguồn vốn ngân sách trung ương, ngân sách tỉnh, xã, và các nguồn vốn hợp pháp khác</t>
  </si>
  <si>
    <t>UBND các xã Bắc Sơn, Hữu Liên</t>
  </si>
  <si>
    <t>Dự kiến xây dựng 02 Bộ nhận diện thương hiệu (bao gồm Logo và Slogan) và 02 Lễ công bố</t>
  </si>
  <si>
    <t>DANH MỤC CÁC DỰ ÁN XÚC TIẾN QUẢNG BÁ DU LỊCH TẠI XÃ BẮC SƠN, HỮU LIÊN</t>
  </si>
  <si>
    <t>Phù hợp với quy hoạch xây dựng đã được phê duyệt</t>
  </si>
  <si>
    <t>Căn cứ xác định tổng mức đầu tư</t>
  </si>
  <si>
    <t>STT</t>
  </si>
  <si>
    <t xml:space="preserve"> Dự án</t>
  </si>
  <si>
    <t>Quy mô đầu tư</t>
  </si>
  <si>
    <r>
      <t xml:space="preserve">Tiến độ thời gian thực hiện </t>
    </r>
    <r>
      <rPr>
        <sz val="12"/>
        <rFont val="Times New Roman"/>
        <family val="1"/>
      </rPr>
      <t>(năm)</t>
    </r>
  </si>
  <si>
    <t>Nguồn vốn</t>
  </si>
  <si>
    <t>Cơ quan chủ trì thực hiện</t>
  </si>
  <si>
    <t>Cơ quan
 phối hợp</t>
  </si>
  <si>
    <t>Các khoản chi phí</t>
  </si>
  <si>
    <t>Đơn vị</t>
  </si>
  <si>
    <t>Số lượng theo đơn vị tính</t>
  </si>
  <si>
    <t>Số ngày</t>
  </si>
  <si>
    <t>Đơn giá (VNĐ)</t>
  </si>
  <si>
    <t>Thành tiền (VNĐ)</t>
  </si>
  <si>
    <t>Ghi chú</t>
  </si>
  <si>
    <t>I</t>
  </si>
  <si>
    <t>Chi phí vận chuyển và ăn, ở</t>
  </si>
  <si>
    <t>Người</t>
  </si>
  <si>
    <t xml:space="preserve"> Thông tư số 12/2025/TT-BTC sửa đổi Thông tư 40/2017/TT-BTC của Bộ Tài chính quy định chế độ công tác phím chế độ chi hội nghị ban hành ngày 28/4/2017.</t>
  </si>
  <si>
    <t>Thông tư số 12/2025/TT-BTC sửa đổi Thông tư 40/2017/TT-BTC của Bộ Tài chính quy định chế độ công tác phím chế độ chi hội nghị ban hành ngày 28/4/2017.</t>
  </si>
  <si>
    <t>Chi phí thuê xe 16 chỗ (bao gồm chi phí xăng xe, cầu, phà, bến bãi và chi phí ăn, ở cho lái xe ..)</t>
  </si>
  <si>
    <t>Xe</t>
  </si>
  <si>
    <t>Về số lượng ngày thuê ô tô lấy theo ngày phụ cấp luu trú đoàn quay cần phương tiện di chuyển trong suốt thời gian làm phim.
Về đơn giá: Theo báo giá thị trường (thuê xe trọn gói ăn, nghỉ của lái xe)</t>
  </si>
  <si>
    <t xml:space="preserve">Xe chở máy móc thiết bị </t>
  </si>
  <si>
    <t>Xe chở hệ thống máy quay, chân máy, trang thiết bị , phục vụ sản xuất</t>
  </si>
  <si>
    <t>II</t>
  </si>
  <si>
    <t>Máy sử dụng</t>
  </si>
  <si>
    <t>Máy quay phim full HD</t>
  </si>
  <si>
    <t>Chiếc</t>
  </si>
  <si>
    <t>Theo báo giá thị trường</t>
  </si>
  <si>
    <t>Flycam</t>
  </si>
  <si>
    <t>Bộ ống kính (5 ống + ngoàm lắp ống + thêm thẻ)</t>
  </si>
  <si>
    <t>Máy</t>
  </si>
  <si>
    <t>Kỹ thuật máy quay</t>
  </si>
  <si>
    <t>Kỹ thuật ánh sáng</t>
  </si>
  <si>
    <t>Tổ trưởng ánh sáng</t>
  </si>
  <si>
    <t>Thiết bị ánh sáng</t>
  </si>
  <si>
    <t>ngày</t>
  </si>
  <si>
    <t>Kiloflo</t>
  </si>
  <si>
    <t>Cái</t>
  </si>
  <si>
    <t>Daylight</t>
  </si>
  <si>
    <t>Kit</t>
  </si>
  <si>
    <t>Kilo 6 bóng</t>
  </si>
  <si>
    <t>Thiết bị phụ trợ: Frame, filter…</t>
  </si>
  <si>
    <t>Dolly</t>
  </si>
  <si>
    <t>Cẩu ngồi</t>
  </si>
  <si>
    <t>Hệ thống dựng phi tuyến tiêu chuẩn 4k</t>
  </si>
  <si>
    <t>Hệ thống</t>
  </si>
  <si>
    <t>Hệ thống phòng đọc</t>
  </si>
  <si>
    <t>III</t>
  </si>
  <si>
    <t>Nhân công</t>
  </si>
  <si>
    <t>Biên tập chương trình</t>
  </si>
  <si>
    <t>Chương trình</t>
  </si>
  <si>
    <t>Kịch bản</t>
  </si>
  <si>
    <t>Viết Lời bình</t>
  </si>
  <si>
    <t>Đọc lời bình</t>
  </si>
  <si>
    <t>Tổ chức sản xuất</t>
  </si>
  <si>
    <t>Đạo diễn chương trình</t>
  </si>
  <si>
    <t>Quay phim -DOP (2 người)</t>
  </si>
  <si>
    <t>Quay phim flycam</t>
  </si>
  <si>
    <t>Người/ngày</t>
  </si>
  <si>
    <t>Kỹ thuật lưu động</t>
  </si>
  <si>
    <t>Kỹ thuật âm thanh</t>
  </si>
  <si>
    <t>Chuyên viên hóa trang</t>
  </si>
  <si>
    <t>Kỹ thuật dựng phi tuyến</t>
  </si>
  <si>
    <t>Kỹ thuật đồ hoạ, kỹ xảo</t>
  </si>
  <si>
    <t>Chịu trách nhiệm về sản xuất</t>
  </si>
  <si>
    <t>Diễn viên/ Khách mời nổi tiếng</t>
  </si>
  <si>
    <t>Diễn viên/ Khách mời phụ</t>
  </si>
  <si>
    <t>Âm nhạc - thuê nhạc sỹ, mix</t>
  </si>
  <si>
    <t>Họa sỹ thiết kế - dàn dựng bối cảnh, đạo cụ</t>
  </si>
  <si>
    <t>Nhân viên đạo cụ, dựng cảnh</t>
  </si>
  <si>
    <t>Stylist/Phục trang diễn viên</t>
  </si>
  <si>
    <t>Vẽ story board</t>
  </si>
  <si>
    <t>Tạp chi bối cảnh</t>
  </si>
  <si>
    <t>Tổng cộng chưa bao gồm thuế (8%)</t>
  </si>
  <si>
    <t>Thuế GTGT (8%)</t>
  </si>
  <si>
    <t>Tổng cộng bao gồm thuế (8%)</t>
  </si>
  <si>
    <t>KHÁI TOÁN CHI PHÍ SẢN XUẤT TVC, VIDEO</t>
  </si>
  <si>
    <t>Tiền khách sạn cho đoàn quay phim  (05 người gồm  Biên tập viên, đạo diễn, trợ lý đạo diễn, quay phim x 2, quay phim flycame, kỹ thuật máy lưu động, kỹ thuật âm thanh, kỹ thuật ánh sáng, chuyên viên hóa trang)</t>
  </si>
  <si>
    <t>Phụ cấp lưu trú đoàn quay phim  (05 người gồm  Biên tập viên, đạo diễn, trợ lý đạo diễn, tổ chức sản xuất, quay phim x 2, quay phim flycame, kỹ thuật máy lưu động, kỹ thuật âm thanh, kỹ thuật ánh sáng, chuyên viên hóa trang)</t>
  </si>
  <si>
    <t>Gói</t>
  </si>
  <si>
    <t>ĐVT</t>
  </si>
  <si>
    <t>SỐ LƯỢNG</t>
  </si>
  <si>
    <t>ĐƠN GIÁ</t>
  </si>
  <si>
    <t>THÀNH TIỀN</t>
  </si>
  <si>
    <t>CĂN CỨ ÁP DỤNG</t>
  </si>
  <si>
    <t>Khoản 4 điều 4  TT 55/2023/TT-BTC
 Thông tư số 75/2024/TT-BTC ngày 31 tháng 10 năm 2024 sửa đổi TT 55/2023/TT-BTC.</t>
  </si>
  <si>
    <t>Xây dựng trang thông tin điện tử quảng bá du lịch có tick xanh</t>
  </si>
  <si>
    <t>- Code ngôn ngữ: Việt, Anh, Trung</t>
  </si>
  <si>
    <t>- Cài đặt bảo mật SSL</t>
  </si>
  <si>
    <t xml:space="preserve">Khời tạo tên miền, thuê máy chủ duy trì hoạt động website. </t>
  </si>
  <si>
    <t xml:space="preserve">Cắt HTML CSS giao diện thiết kế website theo yêu cầu những sản phẩm đặc trưng </t>
  </si>
  <si>
    <t xml:space="preserve">Lập trình và triển khai các tính năng mới trên website </t>
  </si>
  <si>
    <t xml:space="preserve">Xây dựng trang  02 TikTok và 02 Youtube,02 fanpage về du lịch 
 + Quảng cáo nội dung truyền thông trên Youtube.
 + Quảng cáo nội dung truyền thông trên Tiktok.
+
 - Cách thức triển khai: 
 + Các sản phẩm truyền thông được hoàn thiện sẽ đăng tải trên Youtube và kênh Tiktok theo Kế hoạch được duyệt.
 + Sử dụng công cụ trên Youtube, Tiktok để xác định các đối tượng mục tiêu có thể tiếp cận (Dự kiến theo các thông tin như: Vị trí địa lý, tuổi, giới tính, sở thích, hành vi…).
 + Thực hiện quảng cáo các nội dung đã đăng tải trên Youtube, Tiktok tới đối tượng mục tiêu (du khách trong nước và quốc tế) 
 + Tương tác, trả lời bình luận.
 + Theo dõi các kết quả quảng cáo và điều chỉnh chiến lược để tăng lượt tiếp cận, tương tác.
</t>
  </si>
  <si>
    <t>Trang</t>
  </si>
  <si>
    <t>Tổng 1 + I2</t>
  </si>
  <si>
    <t>KHÁI TOÁN KINH PHÍ 
BIỂN QUẢNG CÁO TẤM LỚN LÀNG DU LỊCH CỘNG ĐỒNG HỮU LIÊN, BẮC SƠN</t>
  </si>
  <si>
    <t>Đơn vị tính: Đồng</t>
  </si>
  <si>
    <t>Nội dung chi phí</t>
  </si>
  <si>
    <t>Số lượng</t>
  </si>
  <si>
    <t>Đơn giá</t>
  </si>
  <si>
    <t>Thành tiền</t>
  </si>
  <si>
    <r>
      <t xml:space="preserve">02 biển quảng bá tấm lớn: </t>
    </r>
    <r>
      <rPr>
        <sz val="14"/>
        <color theme="1"/>
        <rFont val="Times New Roman"/>
        <family val="1"/>
      </rPr>
      <t>kích thước 06m*11m</t>
    </r>
  </si>
  <si>
    <t>Chi phí xây dựng phần móng, bệ đỡ</t>
  </si>
  <si>
    <t>Chi phí kết cấu cột thép</t>
  </si>
  <si>
    <t>Chi phí khung thép mặt biển</t>
  </si>
  <si>
    <t>Thiết bị điện, phụ kiện, lắp đặt</t>
  </si>
  <si>
    <t>Xây dựng biển chỉ dẫn</t>
  </si>
  <si>
    <t>Tổng kinh phí</t>
  </si>
  <si>
    <t>Có khái toán kèm theo</t>
  </si>
  <si>
    <t xml:space="preserve">Theo báo giá thị trường </t>
  </si>
  <si>
    <t>có khái toán kèm theo</t>
  </si>
  <si>
    <t>Phù hợp với Đề án phát triển du lịch tỉnh Lạng Sơn đến năm 2030 theo Quyết định số 825/QĐ-UBND ngày 21/4/2021 của UBND tỉnh</t>
  </si>
  <si>
    <t>Ghi chú</t>
  </si>
  <si>
    <t>Bằng chữ: Sáu tỉ bẩy trăm năm mươi triệu đồng./.</t>
  </si>
  <si>
    <t>ĐVT: Đồng./.</t>
  </si>
  <si>
    <t>GHI CHÚ</t>
  </si>
  <si>
    <t>Thực tế</t>
  </si>
  <si>
    <t xml:space="preserve">Lên ý tưởng kịch bản chi tiết cho mỗi KOC/Tiktoker </t>
  </si>
  <si>
    <t>Tổ chức sản xuất: Quay, đọc lời bình, âm nhạc, hậu trường, dựng video hoàn thiện về các hoạt động trải nghiệm: Checkin Đồi chè, tour trà, trải nghiệm tự pha trà, giao lưu người bản địa, tìm hiểu câu chuyện về trà….</t>
  </si>
  <si>
    <t>Đăng video lên kênh truyền thông của KOC/Tiktoker</t>
  </si>
  <si>
    <t>Chi phí chạy quảng cáo tiếp cận người dùng trên các nền tảng mạng xã hội</t>
  </si>
  <si>
    <t>TT 40/2017</t>
  </si>
  <si>
    <t>người</t>
  </si>
  <si>
    <t>phòng</t>
  </si>
  <si>
    <t>Tiền nước uống</t>
  </si>
  <si>
    <t>Tổng cộng</t>
  </si>
  <si>
    <t>Tổ chức đoàn Famtrip và xây dựng các video clip ngắn</t>
  </si>
  <si>
    <t>Chi phí sản xuất video trải nghiệm du lịch  cho những người nổi tiếng trên mạng xã hội</t>
  </si>
  <si>
    <t>Chi phí sản xuất đồ họa</t>
  </si>
  <si>
    <t>đồ họa</t>
  </si>
  <si>
    <t>Chi phí sản xuất trailer</t>
  </si>
  <si>
    <t>Trailer</t>
  </si>
  <si>
    <t>Khảo sát bối cảnh và quay video</t>
  </si>
  <si>
    <t>Đạo diễn truyền hình hạng III 3/9 (04 người</t>
  </si>
  <si>
    <t>Công</t>
  </si>
  <si>
    <t>NĐ 204/2004/CP tính theo chuyên viên bậc 3 loại A1</t>
  </si>
  <si>
    <t>Quay phim viên hạng III 4/9 (04 người)</t>
  </si>
  <si>
    <t>NĐ 204/2004/CP tính theo chuyên viên bậc 4 loại A1</t>
  </si>
  <si>
    <t>Chi phí thực tế</t>
  </si>
  <si>
    <t>Người xNgày</t>
  </si>
  <si>
    <t>TT 40/2017/TT-BTC</t>
  </si>
  <si>
    <t>Thuê người vận chuyển máy móc thiết bị tại điểm quay (03 người)</t>
  </si>
  <si>
    <t>Chi phí chạy quảng cáo trên kênh</t>
  </si>
  <si>
    <t>gói</t>
  </si>
  <si>
    <t>Xây dựng và đăng tải từ 10-20 video clip ngắn đăng tải trên trang cá nhân của các KOLs, KOC</t>
  </si>
  <si>
    <t>Chi phí đưa đón, ăn ngủ đoàn trải nghiệm  (14 người)</t>
  </si>
  <si>
    <t>TỔNG: I+II+III</t>
  </si>
  <si>
    <t>Khoán nghỉ (10 người x 10 đêm)</t>
  </si>
  <si>
    <t>Phụ cấp lưu trú (10 người x 11 ngày)</t>
  </si>
  <si>
    <t>Thuê xe 16 chỗ đi lại (Hà Nội - Bắc Sơn, Hữu Liên)</t>
  </si>
  <si>
    <t>Thuê xe 16 chỗ 1 xe x 10 ngày</t>
  </si>
  <si>
    <t>Tiền ăn cho đoàn trải nghiệm 14 người x 10 ngày</t>
  </si>
  <si>
    <t>Tiền ngủ 14 người x 09 ngày</t>
  </si>
  <si>
    <t>Tổ chức nhóm KOC/Tiktoker trải nghiệm chương trình du lịch bao gồm 10 KOC/Tiktoker có lượt follow từ 500 đến 4 triệu</t>
  </si>
  <si>
    <t>NỘI DUNG CÁC HOẠT ĐỘNG</t>
  </si>
  <si>
    <t>Đơn vị tính</t>
  </si>
  <si>
    <t>Khối lượng</t>
  </si>
  <si>
    <t>Gian</t>
  </si>
  <si>
    <t>Bộ</t>
  </si>
  <si>
    <t>Ngày</t>
  </si>
  <si>
    <t>VP</t>
  </si>
  <si>
    <t>Bát</t>
  </si>
  <si>
    <t>Chuyến</t>
  </si>
  <si>
    <t>Công tác lễ tân hậu cần</t>
  </si>
  <si>
    <t>In ấn giấy mời</t>
  </si>
  <si>
    <t>Tiệc chiêu đãi</t>
  </si>
  <si>
    <t>Tiền hoa tươi trang trí lễ khai mạc</t>
  </si>
  <si>
    <t>Hoa trang trí bục</t>
  </si>
  <si>
    <t>1</t>
  </si>
  <si>
    <t>Nước uống, chi khác</t>
  </si>
  <si>
    <t>400</t>
  </si>
  <si>
    <t>Dịch vụ tổ chức Khai mạc (Chương trình Nghệ thuật và Sân khấu, âm thanh, ánh sáng, đồng diễn…)</t>
  </si>
  <si>
    <t>Tuyên truyền cổ động trực quan</t>
  </si>
  <si>
    <t>Pa nô khẩu hiệu dọc, tại các tuyến đường phố chính địa bàn một số phường và các xã khu vực Hữu Lũng: Vải đỏ, chữ đề can KT: 0,8m x 1,8m x 2 mặt.</t>
  </si>
  <si>
    <t>Cờ phướn in bạt căng trên khung pano sắt (KT: 0,8 x 2,5m x 1 mặt x 200 chiếc) trang trí dọc các tuyến đường, các phường, khu vực quốc lộ, xã Hữu Lũng, cửa ngõ rẽ vào xã Hữu Liên, khu vực diễn ra Lễ hội</t>
  </si>
  <si>
    <t>Thiết kế, in ấn pa nô khu vực Lễ khai mạc</t>
  </si>
  <si>
    <t>M2</t>
  </si>
  <si>
    <t>Video Trailer quảng cáo chung du lịch Hữu Liên, Công viên địa chất 10 phút (khoán gọn)</t>
  </si>
  <si>
    <t>Video</t>
  </si>
  <si>
    <t>Biển tên, thiệp mời cơm…</t>
  </si>
  <si>
    <t>Xuất</t>
  </si>
  <si>
    <t>Tiền điện, thuê cáp điện đến sân khấu</t>
  </si>
  <si>
    <t>Lãng</t>
  </si>
  <si>
    <t>Xe đưa đón đại biểu, lễ tân, hậu cần, phục vụ</t>
  </si>
  <si>
    <t>Tổ chức gian hàng trưng bày sản phẩm OCOP, sản phẩm du lịch và Công viên địa chất</t>
  </si>
  <si>
    <t>Dựng gian trưng bày kích thước 5mx4m (Trang trí 01 vách lưng, trán gian hàng, ốp cột bằng gỗ)</t>
  </si>
  <si>
    <t>In phóng ảnh CVĐC Lạng Sơn (ảnh, giá ảnh)</t>
  </si>
  <si>
    <t>Thuê trang phục truyền thống trưng bày</t>
  </si>
  <si>
    <t>Trình diễn làng nghề truyền thống (thuê nghệ nhân trình diễn, dụng cụ, vật liệu, bảo quản)</t>
  </si>
  <si>
    <t>Trọn gói</t>
  </si>
  <si>
    <t>Thuê âm thanh, ánh sáng, loa đài</t>
  </si>
  <si>
    <t>Dựng photobooth chụp ảnh phục vụ du khách, KT 4m x 5m, khung sắt, chất liệu fomex bồi PP</t>
  </si>
  <si>
    <t>Kệ trưng bày khung sắt ốp tấm fomex bồi giấy ảnh PP</t>
  </si>
  <si>
    <t>Mua sản phẩm OCOP Lạng Sơn trưng bày (Mật ong, nem, rượu, trà, khau nhục, lạp sườn, vịt quay, tinh dầu hồi quế...)</t>
  </si>
  <si>
    <t>Sản phẩm</t>
  </si>
  <si>
    <t>Pa nô khẩu hiệu dọc, tại các tuyến đường phố chính địa bàn một số thôn, xã: Vải đỏ, chữ đề can KT: 0,8m x 1,8m x 2 mặt.</t>
  </si>
  <si>
    <t>Cờ phướn in bạt căng trên khung pano sắt (KT: 0,8 x 2,5m x 1 mặt x 200 chiếc) trang trí dọc các tuyến đường khu vực quốc lộ 1B, xã Bắc Sơn, cửa ngõ rẽ vào xã Bắc Sơn, khu vực diễn ra Lễ hội</t>
  </si>
  <si>
    <t>Video Trailer quảng bá du lịch Bắc Sơn, Công viên địa chất 10 phút (khoán gọn)</t>
  </si>
  <si>
    <t xml:space="preserve">Tiền ngủ cho đại biểu ngoài tỉnh và Ban tổ chức </t>
  </si>
  <si>
    <t>Tổ chức không gian du lịch, văn hóa, ẩm thực địa phương</t>
  </si>
  <si>
    <t>Dựng gian trưng bày kích thước 3mx3mx2,5m</t>
  </si>
  <si>
    <t>In phóng ảnh du lịch Bắc Sơn và CVĐC Lạng Sơn (ảnh, giá ảnh)</t>
  </si>
  <si>
    <t xml:space="preserve">Xây dựng không gia trưng bày trang phục truyền thống, dệt vải, nhuộm chàm; giao lưu hát then đàn tính </t>
  </si>
  <si>
    <t>Trình diễn và trưng bày quy trình làm ngói âm dương</t>
  </si>
  <si>
    <t>Trình diễn và trưng bày quy trình làm bánh chưng đen, bánh ngải, bánh rán</t>
  </si>
  <si>
    <t>Thuê âm thanh, ánh sáng, loa đài, điện, nước</t>
  </si>
  <si>
    <t xml:space="preserve">Trưng bày, trang trí tiểu cảnh, không gian chụp ảnh </t>
  </si>
  <si>
    <t>Tổ chức chiến dịch ảnh “Check-in lúa chín Bắc Sơn” trên mạng xã hội</t>
  </si>
  <si>
    <t>Tổ chức giải chạy “Bac Son Ultra Trail”</t>
  </si>
  <si>
    <t>Tổ chức giải đua xe đạp</t>
  </si>
  <si>
    <t>Chương trình bay dù lượn</t>
  </si>
  <si>
    <t>Tổ chức các cuộc thi: gặt lúa, giã gạo bằng công cụ thô sơ, gói bánh chưng đen và trình diễn Diều, sáo</t>
  </si>
  <si>
    <t>KHÁI TOÁN KINH PHÍ TỔ CHỨC SỰ KIỆN</t>
  </si>
  <si>
    <t>Tổ chức Sự kiện tại xã Hữu Liên</t>
  </si>
  <si>
    <t xml:space="preserve">Cộng I + II </t>
  </si>
  <si>
    <t>Thiết kế, in ấn pa nô khu vực tổ chức sự kiện</t>
  </si>
  <si>
    <t>TỔ CHỨC SỰ KIỆN BẮC SƠN (xã Bắc Sơn, tỉnh Lạng Sơn)</t>
  </si>
  <si>
    <t>05</t>
  </si>
  <si>
    <t>Tổ chức giải chạy trải nghiệm chiến dịch xanh</t>
  </si>
  <si>
    <t>THIẾT KẾ HỆ THỐNG NHẬN DIỆN THƯƠNG HIỆU</t>
  </si>
  <si>
    <t>Lần</t>
  </si>
  <si>
    <t>Số lượng</t>
  </si>
  <si>
    <t>Thành tiền</t>
  </si>
  <si>
    <t>Đơn giá</t>
  </si>
  <si>
    <t>Đơn vị tính: VNĐ</t>
  </si>
  <si>
    <t>Tên hàng hóa</t>
  </si>
  <si>
    <t>CHI PHÍ ĐI LẠI  (Chi phí di chuyển từ TP. HCM đến Lạng Sơn để thương thảo công việc (bao gồm vé máy bay, chi phí di chuyển đường bộ, ăn và cư trú)</t>
  </si>
  <si>
    <t>Sản phẩm thiết kế bao gồm  Biểu tượng ( logo) và câu khẩu hiệu (Slogan)</t>
  </si>
  <si>
    <t>Lễ công bố</t>
  </si>
  <si>
    <t xml:space="preserve">Lắp đặt sàn sân khấu di động lắp ghép ngoài trời. KT chiều sâu  5m x ngang 11,25m = 56,25 m2 (cao 0,7m);  bậc lên xuống phía sân khấu, 2 bên  sân khấu   = 10m2.         </t>
  </si>
  <si>
    <t>Theo thực tế</t>
  </si>
  <si>
    <t xml:space="preserve">Màn LED P3  Màn hình chính KT 4m x 10 m (Khoán gọn thiết kế hình ảnh, visual) Thời gian sử dụng 2 buổi (chạy chương trình, tổng duyệt; phục vụ công bố) </t>
  </si>
  <si>
    <t>Pa nô hộp quảng bá du lịch trang trí 2 bên sân khấu. Khung sắt, in căng bạt đế ghi  không xuyên sáng. KT: 1,2m x 4,5 m x 3 mặt x 2 chiếc</t>
  </si>
  <si>
    <t xml:space="preserve">Thảm đỏ trải sân khấu, chân bậc, phía trước sân khấu KT 10m x 15m   </t>
  </si>
  <si>
    <t xml:space="preserve">Pa nô hộp quảng bá du lịch trang trí 2 bên khu vực đại biểu. Khung sắt, in căng bạt đế ghi không xuyên sáng (KT: 1,65m  x 3m x 3 mặt x 4 cặp)    </t>
  </si>
  <si>
    <t>thuê bàn ghế</t>
  </si>
  <si>
    <t>Tổng cộng: I+II+III</t>
  </si>
  <si>
    <t xml:space="preserve"> Chương trình văn nghệ</t>
  </si>
  <si>
    <r>
      <t xml:space="preserve">Pa nô khẩu hiệu dọc (Cờ phướn) trang trí bên trong bên ngoài khu vực của khẩu. Chất liệu khung pa nô sắt in căng bạt  KT: 0,8m x 2,5m x 20 chiếc </t>
    </r>
    <r>
      <rPr>
        <i/>
        <sz val="13"/>
        <rFont val="Times New Roman"/>
        <family val="1"/>
      </rPr>
      <t>(Khoán gọn vật liệu, dây, công treo, tháo dỡ)</t>
    </r>
  </si>
  <si>
    <t xml:space="preserve">Thực tế theo báo giá 
</t>
  </si>
  <si>
    <t xml:space="preserve"> Thiết kế dựa trên ý tưởng và yêu cầu về màu sắc của khách hàng</t>
  </si>
  <si>
    <t>Chỉnh sửa không giới hạn dựa trên mẫu đã làm</t>
  </si>
  <si>
    <t>KHÁI TOÁN
Xây dựng sản phẩm lưu niệm đặc trưng của Làng Quỳnh Sơn, Hữu Liên</t>
  </si>
  <si>
    <t>Nội Dung</t>
  </si>
  <si>
    <r>
      <t xml:space="preserve">Đơn giá
</t>
    </r>
    <r>
      <rPr>
        <sz val="11"/>
        <rFont val="Times New Roman"/>
        <family val="1"/>
      </rPr>
      <t>(đồng)</t>
    </r>
  </si>
  <si>
    <r>
      <t xml:space="preserve">Số tiền
</t>
    </r>
    <r>
      <rPr>
        <sz val="13"/>
        <rFont val="Times New Roman"/>
        <family val="1"/>
      </rPr>
      <t>(đồng)</t>
    </r>
  </si>
  <si>
    <t xml:space="preserve">Hình thành 1 số sản phẩm lưu niệm mẫu dựa trên các chất liệu đặc trưng của Làng: ngói, ngô, tre, nứa, thổ cẩm…
Hình thành từ 02-04 loại sản phẩm lưu niệm (sản xuất từ 2000-4000 sản phẩm lưu niệm) </t>
  </si>
  <si>
    <t xml:space="preserve">Theo báo giá Thị trường </t>
  </si>
  <si>
    <t>Mô hình</t>
  </si>
  <si>
    <t xml:space="preserve">KHÁI TOÁN </t>
  </si>
  <si>
    <t>KHÁI TOÁN
Xây dựng Logo và Slogan</t>
  </si>
  <si>
    <t>Bằng chữ: Ba trăm triệu đồng chẵn</t>
  </si>
  <si>
    <t>Làm tròn</t>
  </si>
  <si>
    <t>LÀM TRÒN</t>
  </si>
  <si>
    <t>Bằng chữ: Năm trăm triệu đồng chẵn./.</t>
  </si>
  <si>
    <t>Bằng chữ: Hai tỉ bảy trăm triệu đồng chẵn./.</t>
  </si>
  <si>
    <t xml:space="preserve">Tổng cộng: I + II </t>
  </si>
  <si>
    <t>Đơn vị tính: đồng</t>
  </si>
  <si>
    <t>Bằng chữ: Một tỉ đồng chẵn./.</t>
  </si>
  <si>
    <t>Phát triển Liên kết media</t>
  </si>
  <si>
    <t>Đơn vị tinnhs: đồng</t>
  </si>
  <si>
    <t>KHÁI TOÁN Xây dựng trang Fanpage/Web: “Đến Quỳnh Sơn” - Go to Quỳnh Sơn; “Đến Hữu Liên” - Go to Hữu Liên; vận hành quản trị năm 2026, duy trì đăng tải tin bài; xây dựng các chương trình tour du lịch; tạo tích xanh fanpage</t>
  </si>
  <si>
    <t>Bằng chữ: Bảy trăm năm mươi triệu đồng chẵn./.</t>
  </si>
  <si>
    <t>Bằng chữ: Một tỉ đồng chẵn</t>
  </si>
  <si>
    <r>
      <t xml:space="preserve">Dự kiến Kinh phí </t>
    </r>
    <r>
      <rPr>
        <b/>
        <i/>
        <sz val="12"/>
        <rFont val="Times New Roman"/>
        <family val="1"/>
      </rPr>
      <t>(triệu đồng)</t>
    </r>
    <r>
      <rPr>
        <b/>
        <sz val="12"/>
        <rFont val="Times New Roman"/>
        <family val="1"/>
      </rPr>
      <t xml:space="preserve"> </t>
    </r>
  </si>
  <si>
    <t>(Ban hành Kèm theo Quyết định số  427/QĐ-UBND, ngày 12/3/2026 của UBND tỉnh về việc ban hành Đề án phát triển Làng du lịch cộng đồng Quỳnh Sơn,
 Hữu Liên giai đoạn 2026-2027)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</si>
</sst>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_-* #,##0.00_-;\-* #,##0.00_-;_-* &quot;-&quot;??_-;_-@_-"/>
    <numFmt numFmtId="165" formatCode="_-* #,##0\ _₫_-;\-* #,##0\ _₫_-;_-* &quot;-&quot;??\ _₫_-;_-@_-"/>
    <numFmt numFmtId="166" formatCode="_(* #,##0_);_(* \(#,##0\);_(* &quot;-&quot;??_);_(@_)"/>
    <numFmt numFmtId="167" formatCode="#,0##"/>
    <numFmt numFmtId="168" formatCode="_(* #.##0._);_(* \(#.##0.\);_(* &quot;-&quot;??_);_(@_)"/>
    <numFmt numFmtId="169" formatCode="_-* #,##0.00\ _₫_-;\-* #,##0.00\ _₫_-;_-* &quot;-&quot;??\ _₫_-;_-@_-"/>
    <numFmt numFmtId="170" formatCode="_(* #,##0_);_(* \(#,##0\);_(* \-??_);_(@_)"/>
  </numFmts>
  <fonts count="55" x14ac:knownFonts="1">
    <font>
      <sz val="12"/>
      <color theme="1"/>
      <name val="Times New Roman"/>
      <family val="2"/>
      <charset val="163"/>
    </font>
    <font>
      <sz val="11"/>
      <color theme="1"/>
      <name val="Calibri"/>
      <family val="2"/>
      <scheme val="minor"/>
    </font>
    <font>
      <sz val="11"/>
      <color theme="1"/>
      <name val="Calibri"/>
      <family val="2"/>
      <scheme val="minor"/>
    </font>
    <font>
      <b/>
      <sz val="10"/>
      <color theme="1"/>
      <name val="Times New Roman"/>
      <family val="1"/>
    </font>
    <font>
      <sz val="10"/>
      <color theme="1"/>
      <name val="Times New Roman"/>
      <family val="1"/>
    </font>
    <font>
      <i/>
      <sz val="10"/>
      <color theme="1"/>
      <name val="Times New Roman"/>
      <family val="1"/>
    </font>
    <font>
      <b/>
      <sz val="10"/>
      <color rgb="FF000000"/>
      <name val="Times New Roman"/>
      <family val="1"/>
    </font>
    <font>
      <sz val="10"/>
      <color rgb="FF000000"/>
      <name val="Times New Roman"/>
      <family val="1"/>
    </font>
    <font>
      <b/>
      <sz val="12"/>
      <name val="Times New Roman"/>
      <family val="1"/>
    </font>
    <font>
      <sz val="12"/>
      <name val="Times New Roman"/>
      <family val="1"/>
    </font>
    <font>
      <b/>
      <sz val="12"/>
      <color theme="1"/>
      <name val="Times New Roman"/>
      <family val="1"/>
    </font>
    <font>
      <b/>
      <sz val="11"/>
      <color theme="1"/>
      <name val="Times New Roman"/>
      <family val="1"/>
    </font>
    <font>
      <sz val="11"/>
      <color theme="1"/>
      <name val="Calibri"/>
      <family val="2"/>
    </font>
    <font>
      <sz val="11"/>
      <color theme="1"/>
      <name val="Times New Roman"/>
      <family val="1"/>
    </font>
    <font>
      <i/>
      <sz val="11"/>
      <color theme="1"/>
      <name val="Times New Roman"/>
      <family val="1"/>
    </font>
    <font>
      <sz val="11"/>
      <name val="Times New Roman"/>
      <family val="1"/>
    </font>
    <font>
      <sz val="12"/>
      <color theme="1"/>
      <name val="Times New Roman"/>
      <family val="1"/>
    </font>
    <font>
      <i/>
      <sz val="12"/>
      <color theme="1"/>
      <name val="Times New Roman"/>
      <family val="1"/>
    </font>
    <font>
      <sz val="11"/>
      <name val="Calibri"/>
      <family val="2"/>
    </font>
    <font>
      <b/>
      <sz val="13"/>
      <name val="Times New Roman"/>
      <family val="1"/>
    </font>
    <font>
      <b/>
      <i/>
      <sz val="13"/>
      <name val="Times New Roman"/>
      <family val="1"/>
    </font>
    <font>
      <sz val="13"/>
      <name val="Times New Roman"/>
      <family val="1"/>
    </font>
    <font>
      <sz val="13"/>
      <color theme="1"/>
      <name val="Times New Roman"/>
      <family val="1"/>
    </font>
    <font>
      <sz val="12"/>
      <color theme="1"/>
      <name val="Times New Roman"/>
      <family val="2"/>
      <charset val="163"/>
    </font>
    <font>
      <b/>
      <sz val="14"/>
      <color theme="1"/>
      <name val="Times New Roman"/>
      <family val="1"/>
    </font>
    <font>
      <sz val="14"/>
      <color theme="1"/>
      <name val="Times New Roman"/>
      <family val="1"/>
    </font>
    <font>
      <b/>
      <i/>
      <sz val="10"/>
      <color theme="1"/>
      <name val="Times New Roman"/>
      <family val="1"/>
    </font>
    <font>
      <sz val="11"/>
      <color rgb="FF006100"/>
      <name val="Calibri"/>
      <family val="2"/>
      <scheme val="minor"/>
    </font>
    <font>
      <sz val="11"/>
      <color rgb="FF9C0006"/>
      <name val="Calibri"/>
      <family val="2"/>
      <scheme val="minor"/>
    </font>
    <font>
      <sz val="12"/>
      <name val=".VnTime"/>
      <family val="2"/>
    </font>
    <font>
      <sz val="11"/>
      <color indexed="8"/>
      <name val="Calibri"/>
      <family val="2"/>
    </font>
    <font>
      <sz val="12"/>
      <color rgb="FF000000"/>
      <name val="Calibri"/>
      <family val="2"/>
    </font>
    <font>
      <b/>
      <sz val="13"/>
      <color rgb="FF000000"/>
      <name val="Times New Roman"/>
      <family val="1"/>
    </font>
    <font>
      <b/>
      <sz val="13"/>
      <color theme="1"/>
      <name val="Times New Roman"/>
      <family val="1"/>
    </font>
    <font>
      <i/>
      <sz val="13"/>
      <name val="Times New Roman"/>
      <family val="1"/>
    </font>
    <font>
      <b/>
      <sz val="13"/>
      <name val="Times New Roman"/>
      <family val="1"/>
      <charset val="1"/>
    </font>
    <font>
      <b/>
      <sz val="12"/>
      <name val="Times New Roman"/>
      <family val="1"/>
      <charset val="1"/>
    </font>
    <font>
      <b/>
      <sz val="11"/>
      <name val="Times New Roman"/>
      <family val="1"/>
      <charset val="1"/>
    </font>
    <font>
      <sz val="13"/>
      <color theme="1"/>
      <name val="Times New Roman"/>
      <family val="2"/>
      <charset val="163"/>
    </font>
    <font>
      <sz val="13"/>
      <color rgb="FF000000"/>
      <name val="Times New Roman"/>
      <family val="2"/>
      <charset val="163"/>
    </font>
    <font>
      <b/>
      <i/>
      <sz val="12"/>
      <color theme="1"/>
      <name val="Times New Roman"/>
      <family val="1"/>
    </font>
    <font>
      <b/>
      <i/>
      <sz val="13"/>
      <color theme="1"/>
      <name val="Times New Roman"/>
      <family val="1"/>
    </font>
    <font>
      <sz val="13"/>
      <name val="Times New Roman"/>
      <family val="2"/>
    </font>
    <font>
      <sz val="13"/>
      <color theme="0"/>
      <name val="Times New Roman"/>
      <family val="2"/>
    </font>
    <font>
      <b/>
      <sz val="13"/>
      <name val="Times New Roman"/>
      <family val="2"/>
    </font>
    <font>
      <sz val="13"/>
      <name val="Calibri"/>
      <family val="2"/>
      <charset val="163"/>
      <scheme val="minor"/>
    </font>
    <font>
      <sz val="13"/>
      <color rgb="FFFF0000"/>
      <name val="Times New Roman"/>
      <family val="1"/>
    </font>
    <font>
      <sz val="13"/>
      <color rgb="FFFF0000"/>
      <name val="Times New Roman"/>
      <family val="2"/>
    </font>
    <font>
      <sz val="13"/>
      <color rgb="FFFF0000"/>
      <name val="Calibri"/>
      <family val="2"/>
      <charset val="163"/>
      <scheme val="minor"/>
    </font>
    <font>
      <sz val="13"/>
      <color theme="0"/>
      <name val="Calibri"/>
      <family val="2"/>
      <charset val="163"/>
      <scheme val="minor"/>
    </font>
    <font>
      <i/>
      <sz val="13"/>
      <color theme="0"/>
      <name val="Times New Roman"/>
      <family val="1"/>
    </font>
    <font>
      <sz val="13"/>
      <color theme="0"/>
      <name val="Times New Roman"/>
      <family val="1"/>
    </font>
    <font>
      <i/>
      <sz val="13"/>
      <color theme="1"/>
      <name val="Times New Roman"/>
      <family val="1"/>
    </font>
    <font>
      <b/>
      <i/>
      <sz val="12"/>
      <name val="Times New Roman"/>
      <family val="1"/>
    </font>
    <font>
      <b/>
      <sz val="10"/>
      <name val="Times New Roman"/>
      <family val="1"/>
    </font>
  </fonts>
  <fills count="7">
    <fill>
      <patternFill patternType="none"/>
    </fill>
    <fill>
      <patternFill patternType="gray125"/>
    </fill>
    <fill>
      <patternFill patternType="solid">
        <fgColor theme="0"/>
        <bgColor indexed="64"/>
      </patternFill>
    </fill>
    <fill>
      <patternFill patternType="solid">
        <fgColor theme="0"/>
        <bgColor rgb="FFFFFF00"/>
      </patternFill>
    </fill>
    <fill>
      <patternFill patternType="solid">
        <fgColor rgb="FFC6EFCE"/>
      </patternFill>
    </fill>
    <fill>
      <patternFill patternType="solid">
        <fgColor rgb="FFFFC7CE"/>
      </patternFill>
    </fill>
    <fill>
      <patternFill patternType="solid">
        <fgColor theme="9" tint="0.59999389629810485"/>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right/>
      <top style="medium">
        <color rgb="FF000000"/>
      </top>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style="thin">
        <color indexed="64"/>
      </right>
      <top/>
      <bottom/>
      <diagonal/>
    </border>
  </borders>
  <cellStyleXfs count="10">
    <xf numFmtId="0" fontId="0" fillId="0" borderId="0"/>
    <xf numFmtId="0" fontId="12" fillId="0" borderId="0"/>
    <xf numFmtId="43" fontId="2" fillId="0" borderId="0" applyFont="0" applyFill="0" applyBorder="0" applyAlignment="0" applyProtection="0"/>
    <xf numFmtId="164" fontId="23" fillId="0" borderId="0" applyFont="0" applyFill="0" applyBorder="0" applyAlignment="0" applyProtection="0"/>
    <xf numFmtId="0" fontId="27" fillId="4" borderId="0" applyNumberFormat="0" applyBorder="0" applyAlignment="0" applyProtection="0"/>
    <xf numFmtId="0" fontId="28" fillId="5" borderId="0" applyNumberFormat="0" applyBorder="0" applyAlignment="0" applyProtection="0"/>
    <xf numFmtId="169" fontId="1" fillId="0" borderId="0" applyFont="0" applyFill="0" applyBorder="0" applyAlignment="0" applyProtection="0"/>
    <xf numFmtId="0" fontId="29" fillId="0" borderId="0"/>
    <xf numFmtId="169" fontId="30" fillId="0" borderId="0" applyFont="0" applyFill="0" applyBorder="0" applyAlignment="0" applyProtection="0"/>
    <xf numFmtId="0" fontId="1" fillId="0" borderId="0"/>
  </cellStyleXfs>
  <cellXfs count="372">
    <xf numFmtId="0" fontId="0" fillId="0" borderId="0" xfId="0"/>
    <xf numFmtId="0" fontId="4" fillId="2" borderId="1" xfId="0" applyFont="1" applyFill="1" applyBorder="1" applyAlignment="1">
      <alignment vertical="center" wrapText="1"/>
    </xf>
    <xf numFmtId="0" fontId="4" fillId="2" borderId="0" xfId="0" applyFont="1" applyFill="1"/>
    <xf numFmtId="0" fontId="4" fillId="2" borderId="0" xfId="0" applyFont="1" applyFill="1" applyAlignment="1">
      <alignment vertical="center"/>
    </xf>
    <xf numFmtId="0" fontId="4" fillId="2" borderId="0" xfId="0" applyFont="1" applyFill="1" applyAlignment="1">
      <alignment horizontal="center" vertical="center"/>
    </xf>
    <xf numFmtId="0" fontId="5" fillId="2" borderId="4" xfId="0" applyFont="1" applyFill="1" applyBorder="1" applyAlignment="1">
      <alignment horizontal="right"/>
    </xf>
    <xf numFmtId="0" fontId="3" fillId="2" borderId="1" xfId="0" applyFont="1" applyFill="1" applyBorder="1" applyAlignment="1">
      <alignment horizontal="center" vertical="center"/>
    </xf>
    <xf numFmtId="0" fontId="6" fillId="2" borderId="1" xfId="0" applyFont="1" applyFill="1" applyBorder="1" applyAlignment="1">
      <alignment wrapText="1"/>
    </xf>
    <xf numFmtId="0" fontId="4" fillId="2" borderId="1" xfId="0" applyFont="1" applyFill="1" applyBorder="1" applyAlignment="1">
      <alignment horizontal="center" vertical="center" wrapText="1"/>
    </xf>
    <xf numFmtId="0" fontId="4" fillId="2" borderId="1" xfId="0" applyFont="1" applyFill="1" applyBorder="1" applyAlignment="1">
      <alignment vertical="center"/>
    </xf>
    <xf numFmtId="0" fontId="4" fillId="2" borderId="1" xfId="0" applyFont="1" applyFill="1" applyBorder="1" applyAlignment="1">
      <alignment horizontal="center" vertical="center"/>
    </xf>
    <xf numFmtId="0" fontId="7" fillId="2" borderId="1" xfId="0" applyFont="1" applyFill="1" applyBorder="1" applyAlignment="1">
      <alignment horizontal="left" vertical="center" wrapText="1"/>
    </xf>
    <xf numFmtId="0" fontId="7" fillId="2" borderId="1" xfId="0" applyFont="1" applyFill="1" applyBorder="1" applyAlignment="1">
      <alignment wrapText="1"/>
    </xf>
    <xf numFmtId="0" fontId="4" fillId="2" borderId="1" xfId="0" applyFont="1" applyFill="1" applyBorder="1" applyAlignment="1">
      <alignment wrapText="1"/>
    </xf>
    <xf numFmtId="0" fontId="4" fillId="2" borderId="1" xfId="0" applyFont="1" applyFill="1" applyBorder="1" applyAlignment="1">
      <alignment horizontal="left" vertical="center" wrapText="1"/>
    </xf>
    <xf numFmtId="0" fontId="3" fillId="2" borderId="1" xfId="0" applyFont="1" applyFill="1" applyBorder="1" applyAlignment="1">
      <alignment horizontal="justify" vertical="center"/>
    </xf>
    <xf numFmtId="0" fontId="4" fillId="2" borderId="1" xfId="0" applyFont="1" applyFill="1" applyBorder="1" applyAlignment="1">
      <alignment horizontal="justify" vertical="center"/>
    </xf>
    <xf numFmtId="0" fontId="6" fillId="2" borderId="1" xfId="0" applyFont="1" applyFill="1" applyBorder="1" applyAlignment="1">
      <alignment vertical="center" wrapText="1"/>
    </xf>
    <xf numFmtId="0" fontId="7" fillId="2" borderId="1" xfId="0" applyFont="1" applyFill="1" applyBorder="1" applyAlignment="1">
      <alignment horizontal="justify" vertical="center"/>
    </xf>
    <xf numFmtId="0" fontId="6" fillId="2" borderId="3" xfId="0" applyFont="1" applyFill="1" applyBorder="1" applyAlignment="1">
      <alignment vertical="center" wrapText="1"/>
    </xf>
    <xf numFmtId="0" fontId="7" fillId="2" borderId="3" xfId="0" applyFont="1" applyFill="1" applyBorder="1" applyAlignment="1">
      <alignment vertical="center" wrapText="1"/>
    </xf>
    <xf numFmtId="0" fontId="4" fillId="2" borderId="1" xfId="0" applyFont="1" applyFill="1" applyBorder="1"/>
    <xf numFmtId="0" fontId="5" fillId="2" borderId="0" xfId="0" applyFont="1" applyFill="1" applyAlignment="1">
      <alignment horizontal="right"/>
    </xf>
    <xf numFmtId="0" fontId="8" fillId="0" borderId="1" xfId="0" applyFont="1" applyBorder="1" applyAlignment="1">
      <alignment horizontal="center" vertical="center" wrapText="1"/>
    </xf>
    <xf numFmtId="49" fontId="8" fillId="0" borderId="6" xfId="0" applyNumberFormat="1" applyFont="1" applyBorder="1" applyAlignment="1">
      <alignment horizontal="center" vertical="center" wrapText="1"/>
    </xf>
    <xf numFmtId="0" fontId="10" fillId="0" borderId="1" xfId="0" applyFont="1" applyBorder="1" applyAlignment="1">
      <alignment horizontal="center" vertical="center"/>
    </xf>
    <xf numFmtId="0" fontId="11" fillId="0" borderId="1" xfId="0" applyFont="1" applyBorder="1" applyAlignment="1">
      <alignment horizontal="center" vertical="center" wrapText="1"/>
    </xf>
    <xf numFmtId="0" fontId="11" fillId="0" borderId="0" xfId="1" applyFont="1" applyAlignment="1" applyProtection="1">
      <alignment horizontal="center" vertical="center" wrapText="1"/>
      <protection locked="0"/>
    </xf>
    <xf numFmtId="0" fontId="13" fillId="0" borderId="0" xfId="1" applyFont="1"/>
    <xf numFmtId="0" fontId="15" fillId="0" borderId="0" xfId="1" applyFont="1"/>
    <xf numFmtId="0" fontId="18" fillId="0" borderId="0" xfId="1" applyFont="1"/>
    <xf numFmtId="0" fontId="22" fillId="0" borderId="0" xfId="0" applyFont="1"/>
    <xf numFmtId="0" fontId="0" fillId="0" borderId="0" xfId="0" applyAlignment="1">
      <alignment wrapText="1"/>
    </xf>
    <xf numFmtId="0" fontId="22" fillId="0" borderId="1" xfId="0" applyFont="1" applyBorder="1" applyAlignment="1">
      <alignment wrapText="1"/>
    </xf>
    <xf numFmtId="0" fontId="22" fillId="0" borderId="1" xfId="0" applyFont="1" applyBorder="1" applyAlignment="1">
      <alignment horizontal="center" wrapText="1"/>
    </xf>
    <xf numFmtId="3" fontId="22" fillId="0" borderId="1" xfId="0" applyNumberFormat="1" applyFont="1" applyBorder="1" applyAlignment="1">
      <alignment horizontal="center" wrapText="1"/>
    </xf>
    <xf numFmtId="3" fontId="22" fillId="0" borderId="1" xfId="0" applyNumberFormat="1" applyFont="1" applyBorder="1" applyAlignment="1">
      <alignment wrapText="1"/>
    </xf>
    <xf numFmtId="167" fontId="19" fillId="2" borderId="9" xfId="0" applyNumberFormat="1" applyFont="1" applyFill="1" applyBorder="1" applyAlignment="1">
      <alignment horizontal="center" vertical="center" wrapText="1"/>
    </xf>
    <xf numFmtId="1" fontId="19" fillId="2" borderId="9" xfId="0" applyNumberFormat="1" applyFont="1" applyFill="1" applyBorder="1" applyAlignment="1">
      <alignment horizontal="center" vertical="center" wrapText="1"/>
    </xf>
    <xf numFmtId="167" fontId="21" fillId="2" borderId="9" xfId="0" applyNumberFormat="1" applyFont="1" applyFill="1" applyBorder="1" applyAlignment="1">
      <alignment horizontal="center" vertical="center" wrapText="1"/>
    </xf>
    <xf numFmtId="167" fontId="21" fillId="2" borderId="9" xfId="0" applyNumberFormat="1" applyFont="1" applyFill="1" applyBorder="1" applyAlignment="1">
      <alignment vertical="center" wrapText="1"/>
    </xf>
    <xf numFmtId="1" fontId="21" fillId="2" borderId="9" xfId="0" applyNumberFormat="1" applyFont="1" applyFill="1" applyBorder="1" applyAlignment="1">
      <alignment vertical="center" wrapText="1"/>
    </xf>
    <xf numFmtId="167" fontId="19" fillId="3" borderId="9" xfId="0" applyNumberFormat="1" applyFont="1" applyFill="1" applyBorder="1" applyAlignment="1">
      <alignment horizontal="right" vertical="center" wrapText="1"/>
    </xf>
    <xf numFmtId="167" fontId="21" fillId="2" borderId="9" xfId="0" applyNumberFormat="1" applyFont="1" applyFill="1" applyBorder="1" applyAlignment="1">
      <alignment horizontal="left" vertical="center" wrapText="1"/>
    </xf>
    <xf numFmtId="167" fontId="20" fillId="2" borderId="10" xfId="0" applyNumberFormat="1" applyFont="1" applyFill="1" applyBorder="1" applyAlignment="1">
      <alignment horizontal="center" vertical="center" wrapText="1"/>
    </xf>
    <xf numFmtId="167" fontId="20" fillId="2" borderId="10" xfId="0" applyNumberFormat="1" applyFont="1" applyFill="1" applyBorder="1" applyAlignment="1">
      <alignment vertical="center" wrapText="1"/>
    </xf>
    <xf numFmtId="1" fontId="20" fillId="2" borderId="10" xfId="0" applyNumberFormat="1" applyFont="1" applyFill="1" applyBorder="1" applyAlignment="1">
      <alignment vertical="center" wrapText="1"/>
    </xf>
    <xf numFmtId="167" fontId="20" fillId="2" borderId="10" xfId="0" applyNumberFormat="1" applyFont="1" applyFill="1" applyBorder="1" applyAlignment="1">
      <alignment horizontal="right" vertical="center" wrapText="1"/>
    </xf>
    <xf numFmtId="167" fontId="20" fillId="2" borderId="10" xfId="0" applyNumberFormat="1" applyFont="1" applyFill="1" applyBorder="1" applyAlignment="1">
      <alignment horizontal="left" vertical="center" wrapText="1"/>
    </xf>
    <xf numFmtId="167" fontId="20" fillId="2" borderId="1" xfId="0" applyNumberFormat="1" applyFont="1" applyFill="1" applyBorder="1" applyAlignment="1">
      <alignment horizontal="center" vertical="center" wrapText="1"/>
    </xf>
    <xf numFmtId="167" fontId="20" fillId="2" borderId="1" xfId="0" applyNumberFormat="1" applyFont="1" applyFill="1" applyBorder="1" applyAlignment="1">
      <alignment horizontal="left" vertical="center" wrapText="1"/>
    </xf>
    <xf numFmtId="167" fontId="19" fillId="2" borderId="1" xfId="0" applyNumberFormat="1" applyFont="1" applyFill="1" applyBorder="1" applyAlignment="1">
      <alignment vertical="center" wrapText="1"/>
    </xf>
    <xf numFmtId="167" fontId="21" fillId="2" borderId="1" xfId="0" applyNumberFormat="1" applyFont="1" applyFill="1" applyBorder="1" applyAlignment="1">
      <alignment vertical="center" wrapText="1"/>
    </xf>
    <xf numFmtId="166" fontId="0" fillId="0" borderId="0" xfId="3" applyNumberFormat="1" applyFont="1"/>
    <xf numFmtId="0" fontId="25" fillId="0" borderId="0" xfId="0" applyFont="1" applyAlignment="1">
      <alignment horizontal="center" vertical="center"/>
    </xf>
    <xf numFmtId="0" fontId="24" fillId="0" borderId="1" xfId="0" applyFont="1" applyBorder="1" applyAlignment="1">
      <alignment horizontal="center" vertical="center" wrapText="1"/>
    </xf>
    <xf numFmtId="166" fontId="24" fillId="0" borderId="1" xfId="3" applyNumberFormat="1" applyFont="1" applyBorder="1" applyAlignment="1">
      <alignment horizontal="center" vertical="center" wrapText="1"/>
    </xf>
    <xf numFmtId="0" fontId="24" fillId="0" borderId="1" xfId="0" applyFont="1" applyBorder="1" applyAlignment="1">
      <alignment horizontal="left" vertical="center" wrapText="1"/>
    </xf>
    <xf numFmtId="166" fontId="24" fillId="0" borderId="1" xfId="3" applyNumberFormat="1" applyFont="1" applyBorder="1" applyAlignment="1">
      <alignment horizontal="left" vertical="center" wrapText="1"/>
    </xf>
    <xf numFmtId="0" fontId="25" fillId="0" borderId="1" xfId="0" applyFont="1" applyBorder="1" applyAlignment="1">
      <alignment horizontal="center" vertical="center" wrapText="1"/>
    </xf>
    <xf numFmtId="0" fontId="25" fillId="0" borderId="1" xfId="0" applyFont="1" applyBorder="1" applyAlignment="1">
      <alignment vertical="center" wrapText="1"/>
    </xf>
    <xf numFmtId="166" fontId="25" fillId="0" borderId="1" xfId="3" applyNumberFormat="1" applyFont="1" applyBorder="1" applyAlignment="1">
      <alignment vertical="center" wrapText="1"/>
    </xf>
    <xf numFmtId="166" fontId="25" fillId="0" borderId="1" xfId="3" applyNumberFormat="1" applyFont="1" applyBorder="1" applyAlignment="1">
      <alignment horizontal="right" vertical="center" wrapText="1"/>
    </xf>
    <xf numFmtId="0" fontId="24" fillId="0" borderId="1" xfId="0" applyFont="1" applyBorder="1" applyAlignment="1">
      <alignment vertical="center" wrapText="1"/>
    </xf>
    <xf numFmtId="166" fontId="24" fillId="0" borderId="1" xfId="3" applyNumberFormat="1" applyFont="1" applyBorder="1" applyAlignment="1">
      <alignment vertical="center" wrapText="1"/>
    </xf>
    <xf numFmtId="166" fontId="24" fillId="0" borderId="1" xfId="3" applyNumberFormat="1" applyFont="1" applyBorder="1" applyAlignment="1">
      <alignment horizontal="right" vertical="center" wrapText="1"/>
    </xf>
    <xf numFmtId="166" fontId="25" fillId="0" borderId="1" xfId="3" applyNumberFormat="1" applyFont="1" applyBorder="1" applyAlignment="1">
      <alignment horizontal="center" vertical="center" wrapText="1"/>
    </xf>
    <xf numFmtId="0" fontId="10" fillId="0" borderId="0" xfId="0" applyFont="1"/>
    <xf numFmtId="0" fontId="10" fillId="0" borderId="0" xfId="0" applyFont="1" applyAlignment="1">
      <alignment horizontal="center"/>
    </xf>
    <xf numFmtId="0" fontId="17" fillId="0" borderId="0" xfId="0" applyFont="1" applyAlignment="1">
      <alignment horizontal="center"/>
    </xf>
    <xf numFmtId="0" fontId="10" fillId="0" borderId="1" xfId="0" applyFont="1" applyBorder="1" applyAlignment="1">
      <alignment horizontal="center"/>
    </xf>
    <xf numFmtId="0" fontId="10" fillId="0" borderId="1" xfId="0" applyFont="1" applyBorder="1" applyAlignment="1">
      <alignment horizontal="center" wrapText="1"/>
    </xf>
    <xf numFmtId="0" fontId="10" fillId="0" borderId="1" xfId="0" applyFont="1" applyBorder="1" applyAlignment="1">
      <alignment horizontal="left" vertical="top" wrapText="1"/>
    </xf>
    <xf numFmtId="0" fontId="10" fillId="0" borderId="6" xfId="0" applyFont="1" applyBorder="1" applyAlignment="1">
      <alignment horizontal="center"/>
    </xf>
    <xf numFmtId="0" fontId="10" fillId="0" borderId="6" xfId="0" applyFont="1" applyBorder="1" applyAlignment="1">
      <alignment horizontal="center" wrapText="1"/>
    </xf>
    <xf numFmtId="0" fontId="16" fillId="0" borderId="1" xfId="0" applyFont="1" applyBorder="1" applyAlignment="1">
      <alignment horizontal="center"/>
    </xf>
    <xf numFmtId="0" fontId="16" fillId="0" borderId="1" xfId="0" applyFont="1" applyBorder="1" applyAlignment="1">
      <alignment horizontal="left" wrapText="1"/>
    </xf>
    <xf numFmtId="1" fontId="0" fillId="0" borderId="0" xfId="0" applyNumberFormat="1"/>
    <xf numFmtId="0" fontId="16" fillId="0" borderId="1" xfId="0" applyFont="1" applyBorder="1" applyAlignment="1">
      <alignment wrapText="1"/>
    </xf>
    <xf numFmtId="0" fontId="10" fillId="0" borderId="1" xfId="0" applyFont="1" applyBorder="1" applyAlignment="1">
      <alignment wrapText="1"/>
    </xf>
    <xf numFmtId="0" fontId="16" fillId="0" borderId="1" xfId="0" applyFont="1" applyBorder="1"/>
    <xf numFmtId="0" fontId="16" fillId="0" borderId="1" xfId="0" applyFont="1" applyBorder="1" applyAlignment="1">
      <alignment horizontal="center" wrapText="1"/>
    </xf>
    <xf numFmtId="168" fontId="0" fillId="0" borderId="0" xfId="3" applyNumberFormat="1" applyFont="1"/>
    <xf numFmtId="0" fontId="0" fillId="0" borderId="1" xfId="0" applyBorder="1" applyAlignment="1">
      <alignment horizontal="center"/>
    </xf>
    <xf numFmtId="0" fontId="0" fillId="0" borderId="0" xfId="0" applyAlignment="1">
      <alignment horizontal="center"/>
    </xf>
    <xf numFmtId="0" fontId="0" fillId="0" borderId="1" xfId="0" applyBorder="1"/>
    <xf numFmtId="0" fontId="0" fillId="0" borderId="1" xfId="0" applyBorder="1" applyAlignment="1">
      <alignment vertical="center" wrapText="1"/>
    </xf>
    <xf numFmtId="0" fontId="17" fillId="0" borderId="1" xfId="0" applyFont="1" applyBorder="1" applyAlignment="1">
      <alignment vertical="center" wrapText="1"/>
    </xf>
    <xf numFmtId="0" fontId="17" fillId="0" borderId="1" xfId="0" applyFont="1" applyBorder="1"/>
    <xf numFmtId="0" fontId="17" fillId="0" borderId="1" xfId="0" applyFont="1" applyBorder="1" applyAlignment="1">
      <alignment wrapText="1"/>
    </xf>
    <xf numFmtId="0" fontId="16" fillId="0" borderId="1" xfId="0" applyFont="1" applyBorder="1" applyAlignment="1">
      <alignment vertical="center" wrapText="1"/>
    </xf>
    <xf numFmtId="0" fontId="0" fillId="0" borderId="1" xfId="0" applyBorder="1" applyAlignment="1">
      <alignment wrapText="1"/>
    </xf>
    <xf numFmtId="0" fontId="16" fillId="0" borderId="1" xfId="0" applyFont="1" applyBorder="1" applyAlignment="1">
      <alignment vertical="center"/>
    </xf>
    <xf numFmtId="0" fontId="0" fillId="0" borderId="1" xfId="0" applyBorder="1" applyAlignment="1">
      <alignment vertical="center"/>
    </xf>
    <xf numFmtId="0" fontId="17" fillId="0" borderId="1" xfId="0" applyFont="1" applyBorder="1" applyAlignment="1">
      <alignment vertical="center"/>
    </xf>
    <xf numFmtId="0" fontId="16" fillId="0" borderId="1" xfId="0" applyFont="1" applyBorder="1" applyAlignment="1">
      <alignment horizontal="center" vertical="center"/>
    </xf>
    <xf numFmtId="0" fontId="0" fillId="0" borderId="1" xfId="0" applyBorder="1" applyAlignment="1">
      <alignment horizontal="center" vertical="center"/>
    </xf>
    <xf numFmtId="0" fontId="17" fillId="0" borderId="1" xfId="0" applyFont="1" applyBorder="1" applyAlignment="1">
      <alignment horizontal="center" vertical="center"/>
    </xf>
    <xf numFmtId="3" fontId="17" fillId="0" borderId="1" xfId="0" applyNumberFormat="1" applyFont="1" applyBorder="1" applyAlignment="1">
      <alignment vertical="center"/>
    </xf>
    <xf numFmtId="0" fontId="10" fillId="0" borderId="6" xfId="0" applyFont="1" applyBorder="1" applyAlignment="1">
      <alignment horizontal="right" vertical="center" wrapText="1"/>
    </xf>
    <xf numFmtId="3" fontId="10" fillId="0" borderId="6" xfId="3" applyNumberFormat="1" applyFont="1" applyBorder="1" applyAlignment="1">
      <alignment horizontal="right" vertical="center" wrapText="1"/>
    </xf>
    <xf numFmtId="0" fontId="16" fillId="0" borderId="1" xfId="0" applyFont="1" applyBorder="1" applyAlignment="1">
      <alignment horizontal="right" vertical="center"/>
    </xf>
    <xf numFmtId="3" fontId="10" fillId="0" borderId="1" xfId="3" applyNumberFormat="1" applyFont="1" applyBorder="1" applyAlignment="1">
      <alignment horizontal="right" vertical="center"/>
    </xf>
    <xf numFmtId="3" fontId="16" fillId="0" borderId="1" xfId="0" applyNumberFormat="1" applyFont="1" applyBorder="1" applyAlignment="1">
      <alignment horizontal="right" vertical="center"/>
    </xf>
    <xf numFmtId="3" fontId="16" fillId="0" borderId="1" xfId="3" applyNumberFormat="1" applyFont="1" applyBorder="1" applyAlignment="1">
      <alignment horizontal="right" vertical="center"/>
    </xf>
    <xf numFmtId="166" fontId="0" fillId="0" borderId="1" xfId="3" applyNumberFormat="1" applyFont="1" applyBorder="1" applyAlignment="1">
      <alignment horizontal="right" vertical="center"/>
    </xf>
    <xf numFmtId="3" fontId="0" fillId="0" borderId="1" xfId="3" applyNumberFormat="1" applyFont="1" applyBorder="1" applyAlignment="1">
      <alignment horizontal="right" vertical="center"/>
    </xf>
    <xf numFmtId="3" fontId="0" fillId="0" borderId="1" xfId="0" applyNumberFormat="1" applyBorder="1" applyAlignment="1">
      <alignment horizontal="right" vertical="center"/>
    </xf>
    <xf numFmtId="0" fontId="0" fillId="0" borderId="1" xfId="0" applyBorder="1" applyAlignment="1">
      <alignment horizontal="right" vertical="center"/>
    </xf>
    <xf numFmtId="166" fontId="17" fillId="0" borderId="1" xfId="3" applyNumberFormat="1" applyFont="1" applyBorder="1" applyAlignment="1">
      <alignment horizontal="right" vertical="center"/>
    </xf>
    <xf numFmtId="3" fontId="17" fillId="0" borderId="1" xfId="0" applyNumberFormat="1" applyFont="1" applyBorder="1" applyAlignment="1">
      <alignment horizontal="right" vertical="center"/>
    </xf>
    <xf numFmtId="3" fontId="17" fillId="0" borderId="1" xfId="3" applyNumberFormat="1" applyFont="1" applyBorder="1" applyAlignment="1">
      <alignment horizontal="right" vertical="center"/>
    </xf>
    <xf numFmtId="0" fontId="31" fillId="0" borderId="0" xfId="0" applyFont="1" applyAlignment="1">
      <alignment horizontal="right"/>
    </xf>
    <xf numFmtId="0" fontId="21" fillId="0" borderId="1" xfId="0" applyFont="1" applyBorder="1" applyAlignment="1">
      <alignment wrapText="1"/>
    </xf>
    <xf numFmtId="0" fontId="21" fillId="0" borderId="1" xfId="0" applyFont="1" applyBorder="1" applyAlignment="1">
      <alignment horizontal="center" vertical="center" wrapText="1"/>
    </xf>
    <xf numFmtId="0" fontId="21" fillId="0" borderId="1" xfId="0" applyFont="1" applyBorder="1" applyAlignment="1">
      <alignment horizontal="center"/>
    </xf>
    <xf numFmtId="0" fontId="21" fillId="0" borderId="1" xfId="0" applyFont="1" applyBorder="1" applyAlignment="1">
      <alignment horizontal="center" wrapText="1"/>
    </xf>
    <xf numFmtId="0" fontId="19" fillId="0" borderId="1" xfId="0" applyFont="1" applyBorder="1" applyAlignment="1">
      <alignment horizontal="center" vertical="center" wrapText="1"/>
    </xf>
    <xf numFmtId="0" fontId="21" fillId="0" borderId="6" xfId="0" applyFont="1" applyBorder="1" applyAlignment="1">
      <alignment horizontal="center" vertical="center"/>
    </xf>
    <xf numFmtId="0" fontId="21" fillId="0" borderId="6" xfId="0" applyFont="1" applyBorder="1" applyAlignment="1">
      <alignment horizontal="center" vertical="center" wrapText="1"/>
    </xf>
    <xf numFmtId="0" fontId="19" fillId="0" borderId="1" xfId="0" applyFont="1" applyBorder="1" applyAlignment="1">
      <alignment horizontal="center" vertical="center"/>
    </xf>
    <xf numFmtId="3" fontId="0" fillId="0" borderId="0" xfId="0" applyNumberFormat="1"/>
    <xf numFmtId="3" fontId="21" fillId="0" borderId="1" xfId="0" applyNumberFormat="1" applyFont="1" applyBorder="1" applyAlignment="1">
      <alignment vertical="center" wrapText="1"/>
    </xf>
    <xf numFmtId="3" fontId="21" fillId="0" borderId="1" xfId="0" applyNumberFormat="1" applyFont="1" applyBorder="1" applyAlignment="1">
      <alignment horizontal="right" wrapText="1"/>
    </xf>
    <xf numFmtId="3" fontId="19" fillId="0" borderId="1" xfId="0" applyNumberFormat="1" applyFont="1" applyBorder="1" applyAlignment="1">
      <alignment horizontal="right" vertical="center" wrapText="1"/>
    </xf>
    <xf numFmtId="0" fontId="19" fillId="0" borderId="1" xfId="0" applyFont="1" applyBorder="1" applyAlignment="1">
      <alignment horizontal="left" wrapText="1"/>
    </xf>
    <xf numFmtId="3" fontId="19" fillId="0" borderId="2" xfId="0" applyNumberFormat="1" applyFont="1" applyBorder="1" applyAlignment="1">
      <alignment vertical="center" wrapText="1"/>
    </xf>
    <xf numFmtId="3" fontId="21" fillId="0" borderId="2" xfId="0" applyNumberFormat="1" applyFont="1" applyBorder="1" applyAlignment="1">
      <alignment horizontal="right" wrapText="1"/>
    </xf>
    <xf numFmtId="3" fontId="19" fillId="0" borderId="2" xfId="0" applyNumberFormat="1" applyFont="1" applyBorder="1" applyAlignment="1">
      <alignment horizontal="right" vertical="center" wrapText="1"/>
    </xf>
    <xf numFmtId="0" fontId="22" fillId="0" borderId="1" xfId="0" applyFont="1" applyBorder="1" applyAlignment="1">
      <alignment horizontal="center" vertical="center"/>
    </xf>
    <xf numFmtId="0" fontId="21" fillId="0" borderId="1" xfId="0" applyFont="1" applyBorder="1" applyAlignment="1">
      <alignment horizontal="justify" vertical="center" wrapText="1"/>
    </xf>
    <xf numFmtId="3" fontId="21" fillId="0" borderId="1" xfId="0" applyNumberFormat="1" applyFont="1" applyBorder="1" applyAlignment="1">
      <alignment horizontal="right" vertical="center" wrapText="1"/>
    </xf>
    <xf numFmtId="3" fontId="21" fillId="0" borderId="2" xfId="0" applyNumberFormat="1" applyFont="1" applyBorder="1" applyAlignment="1">
      <alignment horizontal="right" vertical="center" wrapText="1"/>
    </xf>
    <xf numFmtId="0" fontId="21" fillId="0" borderId="0" xfId="0" applyFont="1"/>
    <xf numFmtId="0" fontId="21" fillId="0" borderId="1" xfId="0" applyFont="1" applyBorder="1" applyAlignment="1">
      <alignment horizontal="center" vertical="center"/>
    </xf>
    <xf numFmtId="0" fontId="19" fillId="0" borderId="6" xfId="0" applyFont="1" applyBorder="1" applyAlignment="1">
      <alignment horizontal="left" vertical="center" wrapText="1"/>
    </xf>
    <xf numFmtId="0" fontId="21" fillId="0" borderId="1" xfId="0" applyFont="1" applyBorder="1" applyAlignment="1">
      <alignment horizontal="left" vertical="center" wrapText="1"/>
    </xf>
    <xf numFmtId="0" fontId="0" fillId="0" borderId="6" xfId="0" applyBorder="1" applyAlignment="1">
      <alignment horizontal="center"/>
    </xf>
    <xf numFmtId="0" fontId="33" fillId="0" borderId="1" xfId="0" applyFont="1" applyBorder="1"/>
    <xf numFmtId="3" fontId="33" fillId="0" borderId="1" xfId="0" applyNumberFormat="1" applyFont="1" applyBorder="1"/>
    <xf numFmtId="170" fontId="35" fillId="0" borderId="16" xfId="8" applyNumberFormat="1" applyFont="1" applyFill="1" applyBorder="1" applyAlignment="1" applyProtection="1">
      <alignment horizontal="center"/>
    </xf>
    <xf numFmtId="170" fontId="35" fillId="0" borderId="16" xfId="8" applyNumberFormat="1" applyFont="1" applyFill="1" applyBorder="1" applyAlignment="1" applyProtection="1">
      <alignment horizontal="center" vertical="center" wrapText="1"/>
    </xf>
    <xf numFmtId="170" fontId="36" fillId="0" borderId="16" xfId="8" applyNumberFormat="1" applyFont="1" applyFill="1" applyBorder="1" applyAlignment="1" applyProtection="1">
      <alignment horizontal="center" vertical="center" wrapText="1"/>
    </xf>
    <xf numFmtId="170" fontId="37" fillId="0" borderId="16" xfId="8" applyNumberFormat="1" applyFont="1" applyFill="1" applyBorder="1" applyAlignment="1" applyProtection="1">
      <alignment horizontal="center" vertical="center" wrapText="1"/>
    </xf>
    <xf numFmtId="170" fontId="35" fillId="0" borderId="17" xfId="8" applyNumberFormat="1" applyFont="1" applyFill="1" applyBorder="1" applyAlignment="1" applyProtection="1">
      <alignment horizontal="center" vertical="center" wrapText="1"/>
    </xf>
    <xf numFmtId="0" fontId="33" fillId="0" borderId="1" xfId="0" applyFont="1" applyBorder="1" applyAlignment="1">
      <alignment horizontal="center" vertical="center"/>
    </xf>
    <xf numFmtId="3" fontId="0" fillId="0" borderId="1" xfId="0" applyNumberFormat="1" applyBorder="1" applyAlignment="1">
      <alignment horizontal="center" vertical="center"/>
    </xf>
    <xf numFmtId="3" fontId="0" fillId="0" borderId="1" xfId="0" applyNumberFormat="1" applyBorder="1" applyAlignment="1">
      <alignment vertical="center"/>
    </xf>
    <xf numFmtId="170" fontId="21" fillId="0" borderId="1" xfId="8" applyNumberFormat="1" applyFont="1" applyFill="1" applyBorder="1" applyAlignment="1" applyProtection="1">
      <alignment horizontal="center" vertical="center"/>
    </xf>
    <xf numFmtId="170" fontId="21" fillId="0" borderId="1" xfId="8" applyNumberFormat="1" applyFont="1" applyFill="1" applyBorder="1" applyAlignment="1" applyProtection="1">
      <alignment horizontal="left" vertical="center" wrapText="1"/>
    </xf>
    <xf numFmtId="170" fontId="21" fillId="0" borderId="1" xfId="8" applyNumberFormat="1" applyFont="1" applyFill="1" applyBorder="1" applyAlignment="1" applyProtection="1">
      <alignment horizontal="right" vertical="center" wrapText="1"/>
    </xf>
    <xf numFmtId="0" fontId="38" fillId="0" borderId="1" xfId="0" applyFont="1" applyBorder="1"/>
    <xf numFmtId="0" fontId="39" fillId="2" borderId="1" xfId="0" applyFont="1" applyFill="1" applyBorder="1" applyAlignment="1">
      <alignment horizontal="left" vertical="center" wrapText="1"/>
    </xf>
    <xf numFmtId="0" fontId="38" fillId="0" borderId="1" xfId="0" applyFont="1" applyBorder="1" applyAlignment="1">
      <alignment wrapText="1"/>
    </xf>
    <xf numFmtId="170" fontId="21" fillId="0" borderId="2" xfId="8" applyNumberFormat="1" applyFont="1" applyFill="1" applyBorder="1" applyAlignment="1" applyProtection="1">
      <alignment vertical="center"/>
    </xf>
    <xf numFmtId="0" fontId="38" fillId="0" borderId="1" xfId="0" applyFont="1" applyBorder="1" applyAlignment="1">
      <alignment horizontal="center" vertical="center"/>
    </xf>
    <xf numFmtId="3" fontId="38" fillId="0" borderId="1" xfId="0" applyNumberFormat="1" applyFont="1" applyBorder="1" applyAlignment="1">
      <alignment vertical="center"/>
    </xf>
    <xf numFmtId="3" fontId="38" fillId="0" borderId="1" xfId="0" applyNumberFormat="1" applyFont="1" applyBorder="1" applyAlignment="1">
      <alignment horizontal="right" vertical="center"/>
    </xf>
    <xf numFmtId="0" fontId="10" fillId="0" borderId="1" xfId="0" applyFont="1" applyBorder="1"/>
    <xf numFmtId="0" fontId="40" fillId="0" borderId="1" xfId="0" applyFont="1" applyBorder="1" applyAlignment="1">
      <alignment horizontal="center" vertical="center" wrapText="1"/>
    </xf>
    <xf numFmtId="3" fontId="10" fillId="0" borderId="1" xfId="0" applyNumberFormat="1" applyFont="1" applyBorder="1"/>
    <xf numFmtId="3" fontId="10" fillId="0" borderId="1" xfId="0" applyNumberFormat="1" applyFont="1" applyBorder="1" applyAlignment="1">
      <alignment horizontal="right"/>
    </xf>
    <xf numFmtId="0" fontId="41" fillId="0" borderId="1" xfId="0" applyFont="1" applyBorder="1"/>
    <xf numFmtId="0" fontId="42" fillId="0" borderId="0" xfId="0" applyFont="1" applyAlignment="1">
      <alignment horizontal="center"/>
    </xf>
    <xf numFmtId="0" fontId="42" fillId="0" borderId="0" xfId="0" applyFont="1"/>
    <xf numFmtId="166" fontId="42" fillId="0" borderId="0" xfId="0" applyNumberFormat="1" applyFont="1"/>
    <xf numFmtId="0" fontId="43" fillId="0" borderId="0" xfId="0" applyFont="1"/>
    <xf numFmtId="0" fontId="19" fillId="0" borderId="0" xfId="0" applyFont="1"/>
    <xf numFmtId="0" fontId="34" fillId="0" borderId="0" xfId="0" applyFont="1"/>
    <xf numFmtId="0" fontId="44" fillId="0" borderId="1" xfId="1" applyFont="1" applyBorder="1" applyAlignment="1">
      <alignment horizontal="center" vertical="center" wrapText="1"/>
    </xf>
    <xf numFmtId="0" fontId="19" fillId="0" borderId="1" xfId="1" applyFont="1" applyBorder="1" applyAlignment="1">
      <alignment horizontal="center" vertical="center" wrapText="1"/>
    </xf>
    <xf numFmtId="0" fontId="19" fillId="0" borderId="1" xfId="1" applyFont="1" applyBorder="1" applyAlignment="1">
      <alignment horizontal="center" vertical="center"/>
    </xf>
    <xf numFmtId="0" fontId="44" fillId="0" borderId="1" xfId="1" applyFont="1" applyBorder="1" applyAlignment="1">
      <alignment horizontal="center" vertical="center"/>
    </xf>
    <xf numFmtId="0" fontId="44" fillId="0" borderId="1" xfId="0" applyFont="1" applyBorder="1" applyAlignment="1">
      <alignment vertical="center"/>
    </xf>
    <xf numFmtId="0" fontId="42" fillId="0" borderId="1" xfId="0" applyFont="1" applyBorder="1" applyAlignment="1">
      <alignment horizontal="center" vertical="center"/>
    </xf>
    <xf numFmtId="0" fontId="42" fillId="0" borderId="1" xfId="0" applyFont="1" applyBorder="1" applyAlignment="1">
      <alignment vertical="center"/>
    </xf>
    <xf numFmtId="0" fontId="45" fillId="0" borderId="0" xfId="4" applyFont="1" applyFill="1" applyAlignment="1">
      <alignment vertical="center"/>
    </xf>
    <xf numFmtId="166" fontId="42" fillId="0" borderId="0" xfId="0" applyNumberFormat="1" applyFont="1" applyAlignment="1">
      <alignment vertical="center"/>
    </xf>
    <xf numFmtId="0" fontId="42" fillId="0" borderId="0" xfId="0" applyFont="1" applyAlignment="1">
      <alignment vertical="center"/>
    </xf>
    <xf numFmtId="0" fontId="19" fillId="6" borderId="1" xfId="0" applyFont="1" applyFill="1" applyBorder="1" applyAlignment="1">
      <alignment horizontal="center" vertical="center"/>
    </xf>
    <xf numFmtId="0" fontId="19" fillId="6" borderId="1" xfId="0" applyFont="1" applyFill="1" applyBorder="1" applyAlignment="1">
      <alignment vertical="center" wrapText="1"/>
    </xf>
    <xf numFmtId="0" fontId="42" fillId="6" borderId="1" xfId="0" applyFont="1" applyFill="1" applyBorder="1"/>
    <xf numFmtId="165" fontId="19" fillId="6" borderId="1" xfId="0" applyNumberFormat="1" applyFont="1" applyFill="1" applyBorder="1" applyAlignment="1">
      <alignment vertical="center"/>
    </xf>
    <xf numFmtId="0" fontId="46" fillId="0" borderId="0" xfId="0" applyFont="1"/>
    <xf numFmtId="0" fontId="47" fillId="0" borderId="0" xfId="0" applyFont="1"/>
    <xf numFmtId="0" fontId="21" fillId="2" borderId="1" xfId="0" applyFont="1" applyFill="1" applyBorder="1" applyAlignment="1">
      <alignment vertical="center" wrapText="1"/>
    </xf>
    <xf numFmtId="0" fontId="21" fillId="2" borderId="1" xfId="0" applyFont="1" applyFill="1" applyBorder="1" applyAlignment="1">
      <alignment horizontal="center" wrapText="1"/>
    </xf>
    <xf numFmtId="0" fontId="21" fillId="2" borderId="1" xfId="0" applyFont="1" applyFill="1" applyBorder="1" applyAlignment="1">
      <alignment horizontal="right" vertical="center" wrapText="1"/>
    </xf>
    <xf numFmtId="165" fontId="21" fillId="2" borderId="1" xfId="6" applyNumberFormat="1" applyFont="1" applyFill="1" applyBorder="1" applyAlignment="1">
      <alignment horizontal="right" vertical="center" wrapText="1"/>
    </xf>
    <xf numFmtId="165" fontId="21" fillId="2" borderId="1" xfId="0" applyNumberFormat="1"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alignment wrapText="1"/>
    </xf>
    <xf numFmtId="0" fontId="19" fillId="0" borderId="1" xfId="0" applyFont="1" applyBorder="1"/>
    <xf numFmtId="0" fontId="42" fillId="0" borderId="1" xfId="0" applyFont="1" applyBorder="1" applyAlignment="1">
      <alignment horizontal="center"/>
    </xf>
    <xf numFmtId="0" fontId="21" fillId="2" borderId="1" xfId="0" applyFont="1" applyFill="1" applyBorder="1" applyAlignment="1">
      <alignment horizontal="justify" vertical="center" wrapText="1"/>
    </xf>
    <xf numFmtId="0" fontId="21" fillId="2" borderId="1" xfId="0" applyFont="1" applyFill="1" applyBorder="1" applyAlignment="1">
      <alignment horizontal="center" vertical="center" wrapText="1"/>
    </xf>
    <xf numFmtId="0" fontId="48" fillId="0" borderId="0" xfId="5" applyFont="1" applyFill="1"/>
    <xf numFmtId="0" fontId="42" fillId="0" borderId="12" xfId="0" applyFont="1" applyBorder="1" applyAlignment="1">
      <alignment horizontal="left" wrapText="1"/>
    </xf>
    <xf numFmtId="0" fontId="42" fillId="0" borderId="12" xfId="0" applyFont="1" applyBorder="1" applyAlignment="1">
      <alignment horizontal="center" wrapText="1"/>
    </xf>
    <xf numFmtId="165" fontId="42" fillId="0" borderId="12" xfId="6" applyNumberFormat="1" applyFont="1" applyBorder="1" applyAlignment="1">
      <alignment horizontal="center" wrapText="1"/>
    </xf>
    <xf numFmtId="165" fontId="42" fillId="0" borderId="12" xfId="0" applyNumberFormat="1" applyFont="1" applyBorder="1" applyAlignment="1">
      <alignment horizontal="right" wrapText="1"/>
    </xf>
    <xf numFmtId="0" fontId="49" fillId="0" borderId="0" xfId="5" applyFont="1" applyFill="1"/>
    <xf numFmtId="0" fontId="19" fillId="0" borderId="1" xfId="0" applyFont="1" applyBorder="1" applyAlignment="1">
      <alignment vertical="center" wrapText="1"/>
    </xf>
    <xf numFmtId="0" fontId="19" fillId="0" borderId="1" xfId="0" applyFont="1" applyBorder="1" applyAlignment="1">
      <alignment vertical="center"/>
    </xf>
    <xf numFmtId="0" fontId="21" fillId="0" borderId="1" xfId="0" applyFont="1" applyBorder="1"/>
    <xf numFmtId="3" fontId="21" fillId="2" borderId="1" xfId="0" applyNumberFormat="1" applyFont="1" applyFill="1" applyBorder="1"/>
    <xf numFmtId="3" fontId="21" fillId="0" borderId="1" xfId="0" applyNumberFormat="1" applyFont="1" applyBorder="1" applyAlignment="1">
      <alignment horizontal="right"/>
    </xf>
    <xf numFmtId="3" fontId="21" fillId="0" borderId="1" xfId="0" applyNumberFormat="1" applyFont="1" applyBorder="1"/>
    <xf numFmtId="0" fontId="21" fillId="0" borderId="1" xfId="0" applyFont="1" applyBorder="1" applyAlignment="1">
      <alignment vertical="center"/>
    </xf>
    <xf numFmtId="3" fontId="21" fillId="0" borderId="1" xfId="0" applyNumberFormat="1" applyFont="1" applyBorder="1" applyAlignment="1">
      <alignment vertical="center"/>
    </xf>
    <xf numFmtId="3" fontId="21" fillId="0" borderId="1" xfId="0" applyNumberFormat="1" applyFont="1" applyBorder="1" applyAlignment="1">
      <alignment horizontal="right" vertical="center"/>
    </xf>
    <xf numFmtId="0" fontId="50" fillId="0" borderId="0" xfId="0" applyFont="1"/>
    <xf numFmtId="166" fontId="42" fillId="0" borderId="1" xfId="3" applyNumberFormat="1" applyFont="1" applyBorder="1" applyAlignment="1">
      <alignment horizontal="center" vertical="center"/>
    </xf>
    <xf numFmtId="166" fontId="42" fillId="0" borderId="1" xfId="3" applyNumberFormat="1" applyFont="1" applyBorder="1" applyAlignment="1">
      <alignment vertical="center"/>
    </xf>
    <xf numFmtId="0" fontId="42" fillId="0" borderId="1" xfId="0" applyFont="1" applyBorder="1"/>
    <xf numFmtId="166" fontId="42" fillId="0" borderId="1" xfId="3" applyNumberFormat="1" applyFont="1" applyBorder="1"/>
    <xf numFmtId="0" fontId="51" fillId="0" borderId="0" xfId="0" applyFont="1"/>
    <xf numFmtId="0" fontId="42" fillId="2" borderId="1" xfId="0" applyFont="1" applyFill="1" applyBorder="1" applyAlignment="1">
      <alignment vertical="center" wrapText="1"/>
    </xf>
    <xf numFmtId="0" fontId="42" fillId="2" borderId="1" xfId="0" applyFont="1" applyFill="1" applyBorder="1" applyAlignment="1">
      <alignment horizontal="center" vertical="center" wrapText="1"/>
    </xf>
    <xf numFmtId="165" fontId="42" fillId="2" borderId="1" xfId="6" applyNumberFormat="1" applyFont="1" applyFill="1" applyBorder="1" applyAlignment="1">
      <alignment horizontal="right" vertical="center" wrapText="1"/>
    </xf>
    <xf numFmtId="0" fontId="42" fillId="2" borderId="1" xfId="0" applyFont="1" applyFill="1" applyBorder="1" applyAlignment="1">
      <alignment horizontal="justify" vertical="center" wrapText="1"/>
    </xf>
    <xf numFmtId="0" fontId="42" fillId="2" borderId="1" xfId="0" applyFont="1" applyFill="1" applyBorder="1" applyAlignment="1">
      <alignment horizontal="right" vertical="center" wrapText="1"/>
    </xf>
    <xf numFmtId="49" fontId="42" fillId="2" borderId="1" xfId="0" applyNumberFormat="1" applyFont="1" applyFill="1" applyBorder="1" applyAlignment="1">
      <alignment horizontal="center" vertical="center" wrapText="1"/>
    </xf>
    <xf numFmtId="49" fontId="42" fillId="2" borderId="1" xfId="0" applyNumberFormat="1" applyFont="1" applyFill="1" applyBorder="1" applyAlignment="1">
      <alignment horizontal="center" wrapText="1"/>
    </xf>
    <xf numFmtId="49" fontId="42" fillId="2" borderId="1" xfId="0" applyNumberFormat="1" applyFont="1" applyFill="1" applyBorder="1" applyAlignment="1">
      <alignment horizontal="right" vertical="center" wrapText="1"/>
    </xf>
    <xf numFmtId="0" fontId="19" fillId="6" borderId="7" xfId="0" applyFont="1" applyFill="1" applyBorder="1" applyAlignment="1">
      <alignment horizontal="center" vertical="center"/>
    </xf>
    <xf numFmtId="0" fontId="19" fillId="6" borderId="7" xfId="0" applyFont="1" applyFill="1" applyBorder="1" applyAlignment="1">
      <alignment vertical="center" wrapText="1"/>
    </xf>
    <xf numFmtId="0" fontId="21" fillId="6" borderId="7" xfId="0" applyFont="1" applyFill="1" applyBorder="1"/>
    <xf numFmtId="165" fontId="19" fillId="6" borderId="7" xfId="0" applyNumberFormat="1" applyFont="1" applyFill="1" applyBorder="1" applyAlignment="1">
      <alignment vertical="center"/>
    </xf>
    <xf numFmtId="0" fontId="19" fillId="2" borderId="1" xfId="0" applyFont="1" applyFill="1" applyBorder="1" applyAlignment="1">
      <alignment vertical="center" wrapText="1"/>
    </xf>
    <xf numFmtId="165" fontId="19" fillId="2" borderId="1" xfId="0" applyNumberFormat="1" applyFont="1" applyFill="1" applyBorder="1" applyAlignment="1">
      <alignment vertical="center"/>
    </xf>
    <xf numFmtId="0" fontId="44" fillId="0" borderId="1" xfId="0" applyFont="1" applyBorder="1" applyAlignment="1">
      <alignment horizontal="center"/>
    </xf>
    <xf numFmtId="0" fontId="44" fillId="0" borderId="1" xfId="0" applyFont="1" applyBorder="1" applyAlignment="1">
      <alignment wrapText="1"/>
    </xf>
    <xf numFmtId="0" fontId="44" fillId="0" borderId="1" xfId="0" applyFont="1" applyBorder="1"/>
    <xf numFmtId="0" fontId="42" fillId="0" borderId="1" xfId="0" applyFont="1" applyBorder="1" applyAlignment="1">
      <alignment horizontal="center" vertical="center" wrapText="1"/>
    </xf>
    <xf numFmtId="0" fontId="42" fillId="0" borderId="12" xfId="0" applyFont="1" applyBorder="1" applyAlignment="1">
      <alignment horizontal="center" vertical="center" wrapText="1"/>
    </xf>
    <xf numFmtId="165" fontId="42" fillId="0" borderId="12" xfId="6" applyNumberFormat="1" applyFont="1" applyBorder="1" applyAlignment="1">
      <alignment horizontal="center" vertical="center" wrapText="1"/>
    </xf>
    <xf numFmtId="165" fontId="42" fillId="0" borderId="12" xfId="0" applyNumberFormat="1" applyFont="1" applyBorder="1" applyAlignment="1">
      <alignment horizontal="right" vertical="center" wrapText="1"/>
    </xf>
    <xf numFmtId="0" fontId="44" fillId="2" borderId="1" xfId="0" applyFont="1" applyFill="1" applyBorder="1" applyAlignment="1">
      <alignment vertical="center" wrapText="1"/>
    </xf>
    <xf numFmtId="0" fontId="42" fillId="2" borderId="1" xfId="0" applyFont="1" applyFill="1" applyBorder="1" applyAlignment="1">
      <alignment horizontal="center" wrapText="1"/>
    </xf>
    <xf numFmtId="165" fontId="44" fillId="2" borderId="1" xfId="6" applyNumberFormat="1" applyFont="1" applyFill="1" applyBorder="1" applyAlignment="1">
      <alignment horizontal="right" vertical="center" wrapText="1"/>
    </xf>
    <xf numFmtId="0" fontId="44" fillId="0" borderId="1" xfId="0" applyFont="1" applyBorder="1" applyAlignment="1">
      <alignment horizontal="center" vertical="center"/>
    </xf>
    <xf numFmtId="0" fontId="44" fillId="0" borderId="1" xfId="0" applyFont="1" applyBorder="1" applyAlignment="1">
      <alignment vertical="center" wrapText="1"/>
    </xf>
    <xf numFmtId="0" fontId="42" fillId="0" borderId="1" xfId="0" applyFont="1" applyBorder="1" applyAlignment="1">
      <alignment wrapText="1"/>
    </xf>
    <xf numFmtId="3" fontId="42" fillId="2" borderId="1" xfId="0" applyNumberFormat="1" applyFont="1" applyFill="1" applyBorder="1"/>
    <xf numFmtId="3" fontId="42" fillId="0" borderId="1" xfId="0" applyNumberFormat="1" applyFont="1" applyBorder="1" applyAlignment="1">
      <alignment horizontal="right"/>
    </xf>
    <xf numFmtId="3" fontId="42" fillId="0" borderId="1" xfId="0" applyNumberFormat="1" applyFont="1" applyBorder="1"/>
    <xf numFmtId="3" fontId="42" fillId="0" borderId="1" xfId="0" applyNumberFormat="1" applyFont="1" applyBorder="1" applyAlignment="1">
      <alignment vertical="center"/>
    </xf>
    <xf numFmtId="3" fontId="42" fillId="0" borderId="1" xfId="0" applyNumberFormat="1" applyFont="1" applyBorder="1" applyAlignment="1">
      <alignment horizontal="right" vertical="center"/>
    </xf>
    <xf numFmtId="166" fontId="44" fillId="0" borderId="1" xfId="0" applyNumberFormat="1" applyFont="1" applyBorder="1" applyAlignment="1">
      <alignment horizontal="right" vertical="center"/>
    </xf>
    <xf numFmtId="3" fontId="19" fillId="0" borderId="1" xfId="0" applyNumberFormat="1" applyFont="1" applyBorder="1" applyAlignment="1">
      <alignment horizontal="right" vertical="center"/>
    </xf>
    <xf numFmtId="166" fontId="21" fillId="0" borderId="1" xfId="3" applyNumberFormat="1" applyFont="1" applyBorder="1" applyAlignment="1">
      <alignment horizontal="right"/>
    </xf>
    <xf numFmtId="166" fontId="42" fillId="0" borderId="1" xfId="3" applyNumberFormat="1" applyFont="1" applyBorder="1" applyAlignment="1">
      <alignment horizontal="right" vertical="center"/>
    </xf>
    <xf numFmtId="166" fontId="42" fillId="0" borderId="1" xfId="3" applyNumberFormat="1" applyFont="1" applyBorder="1" applyAlignment="1">
      <alignment horizontal="right"/>
    </xf>
    <xf numFmtId="166" fontId="19" fillId="0" borderId="1" xfId="3" applyNumberFormat="1" applyFont="1" applyBorder="1" applyAlignment="1">
      <alignment horizontal="right"/>
    </xf>
    <xf numFmtId="3" fontId="44" fillId="0" borderId="1" xfId="0" applyNumberFormat="1" applyFont="1" applyBorder="1" applyAlignment="1">
      <alignment horizontal="right" vertical="center"/>
    </xf>
    <xf numFmtId="165" fontId="19" fillId="0" borderId="1" xfId="0" applyNumberFormat="1" applyFont="1" applyBorder="1"/>
    <xf numFmtId="165" fontId="44" fillId="0" borderId="1" xfId="0" applyNumberFormat="1" applyFont="1" applyBorder="1"/>
    <xf numFmtId="0" fontId="33" fillId="0" borderId="1" xfId="1" applyFont="1" applyBorder="1" applyAlignment="1">
      <alignment horizontal="center" vertical="center" wrapText="1"/>
    </xf>
    <xf numFmtId="0" fontId="33" fillId="0" borderId="2" xfId="1" applyFont="1" applyBorder="1" applyAlignment="1">
      <alignment horizontal="center" vertical="center" wrapText="1"/>
    </xf>
    <xf numFmtId="165" fontId="33" fillId="0" borderId="1" xfId="2" applyNumberFormat="1" applyFont="1" applyFill="1" applyBorder="1" applyAlignment="1">
      <alignment horizontal="center" vertical="center" wrapText="1"/>
    </xf>
    <xf numFmtId="165" fontId="33" fillId="0" borderId="3" xfId="2" applyNumberFormat="1" applyFont="1" applyFill="1" applyBorder="1" applyAlignment="1">
      <alignment vertical="center" wrapText="1"/>
    </xf>
    <xf numFmtId="0" fontId="33" fillId="0" borderId="3" xfId="1" applyFont="1" applyBorder="1" applyAlignment="1">
      <alignment horizontal="center" vertical="center" wrapText="1"/>
    </xf>
    <xf numFmtId="0" fontId="33" fillId="0" borderId="1" xfId="1" applyFont="1" applyBorder="1" applyAlignment="1">
      <alignment vertical="center" wrapText="1"/>
    </xf>
    <xf numFmtId="0" fontId="22" fillId="0" borderId="2" xfId="1" applyFont="1" applyBorder="1" applyAlignment="1">
      <alignment horizontal="center" vertical="center"/>
    </xf>
    <xf numFmtId="165" fontId="22" fillId="0" borderId="1" xfId="2" applyNumberFormat="1" applyFont="1" applyFill="1" applyBorder="1" applyAlignment="1">
      <alignment vertical="center" wrapText="1"/>
    </xf>
    <xf numFmtId="165" fontId="22" fillId="0" borderId="3" xfId="2" applyNumberFormat="1" applyFont="1" applyFill="1" applyBorder="1" applyAlignment="1">
      <alignment vertical="center" wrapText="1"/>
    </xf>
    <xf numFmtId="166" fontId="22" fillId="0" borderId="3" xfId="2" applyNumberFormat="1" applyFont="1" applyFill="1" applyBorder="1" applyAlignment="1">
      <alignment horizontal="center" vertical="center" wrapText="1"/>
    </xf>
    <xf numFmtId="166" fontId="33" fillId="0" borderId="1" xfId="1" applyNumberFormat="1" applyFont="1" applyBorder="1" applyAlignment="1">
      <alignment horizontal="center" vertical="center" wrapText="1"/>
    </xf>
    <xf numFmtId="0" fontId="22" fillId="0" borderId="1" xfId="1" applyFont="1" applyBorder="1" applyAlignment="1">
      <alignment horizontal="center" vertical="center" wrapText="1"/>
    </xf>
    <xf numFmtId="0" fontId="22" fillId="0" borderId="1" xfId="1" applyFont="1" applyBorder="1" applyAlignment="1">
      <alignment horizontal="justify" vertical="center" wrapText="1"/>
    </xf>
    <xf numFmtId="166" fontId="22" fillId="0" borderId="1" xfId="1" applyNumberFormat="1" applyFont="1" applyBorder="1" applyAlignment="1">
      <alignment horizontal="center" vertical="center" wrapText="1"/>
    </xf>
    <xf numFmtId="0" fontId="22" fillId="0" borderId="6" xfId="1" applyFont="1" applyBorder="1" applyAlignment="1">
      <alignment vertical="center" wrapText="1"/>
    </xf>
    <xf numFmtId="0" fontId="34" fillId="0" borderId="1" xfId="0" applyFont="1" applyBorder="1" applyAlignment="1">
      <alignment horizontal="left" vertical="center" wrapText="1"/>
    </xf>
    <xf numFmtId="165" fontId="52" fillId="0" borderId="1" xfId="2" applyNumberFormat="1" applyFont="1" applyFill="1" applyBorder="1" applyAlignment="1">
      <alignment vertical="center" wrapText="1"/>
    </xf>
    <xf numFmtId="165" fontId="52" fillId="0" borderId="3" xfId="2" applyNumberFormat="1" applyFont="1" applyFill="1" applyBorder="1" applyAlignment="1">
      <alignment vertical="center" wrapText="1"/>
    </xf>
    <xf numFmtId="166" fontId="21" fillId="0" borderId="1" xfId="2" applyNumberFormat="1" applyFont="1" applyFill="1" applyBorder="1" applyAlignment="1">
      <alignment vertical="center"/>
    </xf>
    <xf numFmtId="0" fontId="33" fillId="0" borderId="2" xfId="1" applyFont="1" applyBorder="1" applyAlignment="1">
      <alignment horizontal="center" vertical="center"/>
    </xf>
    <xf numFmtId="165" fontId="33" fillId="0" borderId="1" xfId="2" applyNumberFormat="1" applyFont="1" applyFill="1" applyBorder="1" applyAlignment="1">
      <alignment vertical="center" wrapText="1"/>
    </xf>
    <xf numFmtId="166" fontId="33" fillId="0" borderId="3" xfId="2" applyNumberFormat="1" applyFont="1" applyFill="1" applyBorder="1" applyAlignment="1">
      <alignment horizontal="center" vertical="center" wrapText="1"/>
    </xf>
    <xf numFmtId="0" fontId="21" fillId="0" borderId="1" xfId="1" applyFont="1" applyBorder="1" applyAlignment="1">
      <alignment vertical="center" wrapText="1"/>
    </xf>
    <xf numFmtId="0" fontId="52" fillId="0" borderId="2" xfId="1" applyFont="1" applyBorder="1" applyAlignment="1">
      <alignment horizontal="center" vertical="center"/>
    </xf>
    <xf numFmtId="0" fontId="22" fillId="0" borderId="1" xfId="1" applyFont="1" applyBorder="1" applyAlignment="1">
      <alignment vertical="center" wrapText="1"/>
    </xf>
    <xf numFmtId="0" fontId="22" fillId="0" borderId="1" xfId="1" applyFont="1" applyBorder="1" applyAlignment="1">
      <alignment horizontal="left" vertical="center" wrapText="1"/>
    </xf>
    <xf numFmtId="0" fontId="52" fillId="0" borderId="1" xfId="1" applyFont="1" applyBorder="1" applyAlignment="1">
      <alignment horizontal="center" vertical="center"/>
    </xf>
    <xf numFmtId="0" fontId="52" fillId="0" borderId="1" xfId="1" applyFont="1" applyBorder="1" applyAlignment="1">
      <alignment horizontal="center" vertical="center" wrapText="1"/>
    </xf>
    <xf numFmtId="0" fontId="52" fillId="0" borderId="1" xfId="1" applyFont="1" applyBorder="1" applyAlignment="1">
      <alignment horizontal="left" vertical="center" wrapText="1"/>
    </xf>
    <xf numFmtId="0" fontId="21" fillId="0" borderId="1" xfId="1" applyFont="1" applyBorder="1" applyAlignment="1">
      <alignment horizontal="center" vertical="center" wrapText="1"/>
    </xf>
    <xf numFmtId="165" fontId="21" fillId="0" borderId="1" xfId="2" applyNumberFormat="1" applyFont="1" applyFill="1" applyBorder="1" applyAlignment="1">
      <alignment vertical="center" wrapText="1"/>
    </xf>
    <xf numFmtId="0" fontId="33" fillId="0" borderId="1" xfId="1" applyFont="1" applyBorder="1" applyAlignment="1">
      <alignment horizontal="left" vertical="center" wrapText="1"/>
    </xf>
    <xf numFmtId="166" fontId="22" fillId="0" borderId="1" xfId="2" applyNumberFormat="1" applyFont="1" applyFill="1" applyBorder="1" applyAlignment="1">
      <alignment horizontal="center" vertical="center" wrapText="1"/>
    </xf>
    <xf numFmtId="166" fontId="22" fillId="0" borderId="2" xfId="1" applyNumberFormat="1" applyFont="1" applyBorder="1" applyAlignment="1">
      <alignment horizontal="center" vertical="center" wrapText="1"/>
    </xf>
    <xf numFmtId="166" fontId="21" fillId="0" borderId="1" xfId="2" applyNumberFormat="1" applyFont="1" applyFill="1" applyBorder="1" applyAlignment="1">
      <alignment horizontal="center" vertical="center" wrapText="1"/>
    </xf>
    <xf numFmtId="166" fontId="21" fillId="0" borderId="2" xfId="1" applyNumberFormat="1" applyFont="1" applyBorder="1" applyAlignment="1">
      <alignment horizontal="center" vertical="center" wrapText="1"/>
    </xf>
    <xf numFmtId="0" fontId="22" fillId="0" borderId="2" xfId="1" applyFont="1" applyBorder="1" applyAlignment="1">
      <alignment horizontal="left" vertical="center"/>
    </xf>
    <xf numFmtId="165" fontId="41" fillId="0" borderId="3" xfId="2" applyNumberFormat="1" applyFont="1" applyFill="1" applyBorder="1" applyAlignment="1">
      <alignment vertical="center" wrapText="1"/>
    </xf>
    <xf numFmtId="166" fontId="33" fillId="0" borderId="2" xfId="1" applyNumberFormat="1" applyFont="1" applyBorder="1" applyAlignment="1">
      <alignment horizontal="center" vertical="center" wrapText="1"/>
    </xf>
    <xf numFmtId="0" fontId="22" fillId="0" borderId="7" xfId="1" applyFont="1" applyBorder="1" applyAlignment="1">
      <alignment vertical="center" wrapText="1"/>
    </xf>
    <xf numFmtId="0" fontId="22" fillId="0" borderId="1" xfId="1" applyFont="1" applyBorder="1"/>
    <xf numFmtId="0" fontId="22" fillId="0" borderId="0" xfId="1" applyFont="1"/>
    <xf numFmtId="0" fontId="10" fillId="0" borderId="1" xfId="0" applyFont="1" applyBorder="1" applyAlignment="1">
      <alignment horizontal="center" vertical="center" wrapText="1"/>
    </xf>
    <xf numFmtId="0" fontId="32" fillId="0" borderId="13" xfId="0" applyFont="1" applyBorder="1" applyAlignment="1">
      <alignment horizontal="center" vertical="center" wrapText="1"/>
    </xf>
    <xf numFmtId="0" fontId="32" fillId="0" borderId="14" xfId="0" applyFont="1" applyBorder="1" applyAlignment="1">
      <alignment horizontal="center" vertical="center" wrapText="1"/>
    </xf>
    <xf numFmtId="0" fontId="32" fillId="0" borderId="14" xfId="0" applyFont="1" applyBorder="1" applyAlignment="1">
      <alignment horizontal="center" vertical="center"/>
    </xf>
    <xf numFmtId="3" fontId="32" fillId="0" borderId="14" xfId="0" applyNumberFormat="1" applyFont="1" applyBorder="1" applyAlignment="1">
      <alignment horizontal="center" vertical="center" wrapText="1"/>
    </xf>
    <xf numFmtId="3" fontId="32" fillId="0" borderId="15" xfId="0" applyNumberFormat="1" applyFont="1" applyBorder="1" applyAlignment="1">
      <alignment horizontal="center" vertical="center" wrapText="1"/>
    </xf>
    <xf numFmtId="3" fontId="3" fillId="2" borderId="1" xfId="0" applyNumberFormat="1" applyFont="1" applyFill="1" applyBorder="1" applyAlignment="1">
      <alignment horizontal="right" vertical="center"/>
    </xf>
    <xf numFmtId="3" fontId="4" fillId="2" borderId="1" xfId="0" applyNumberFormat="1" applyFont="1" applyFill="1" applyBorder="1" applyAlignment="1">
      <alignment horizontal="right" vertical="center"/>
    </xf>
    <xf numFmtId="3" fontId="54" fillId="0" borderId="1" xfId="0" applyNumberFormat="1" applyFont="1" applyBorder="1" applyAlignment="1">
      <alignment horizontal="right" vertical="center"/>
    </xf>
    <xf numFmtId="0" fontId="4" fillId="2" borderId="0" xfId="0" applyFont="1" applyFill="1" applyAlignment="1">
      <alignment horizontal="right"/>
    </xf>
    <xf numFmtId="0" fontId="4" fillId="2" borderId="6" xfId="0" applyFont="1" applyFill="1" applyBorder="1" applyAlignment="1">
      <alignment horizontal="center"/>
    </xf>
    <xf numFmtId="0" fontId="4" fillId="2" borderId="11" xfId="0" applyFont="1" applyFill="1" applyBorder="1" applyAlignment="1">
      <alignment horizontal="center"/>
    </xf>
    <xf numFmtId="0" fontId="4" fillId="2" borderId="7" xfId="0" applyFont="1" applyFill="1" applyBorder="1" applyAlignment="1">
      <alignment horizontal="center"/>
    </xf>
    <xf numFmtId="0" fontId="26" fillId="2" borderId="0" xfId="0" applyFont="1" applyFill="1" applyAlignment="1">
      <alignment horizontal="left"/>
    </xf>
    <xf numFmtId="0" fontId="3" fillId="2" borderId="2"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3" xfId="0" applyFont="1" applyFill="1" applyBorder="1" applyAlignment="1">
      <alignment horizontal="center" vertical="center"/>
    </xf>
    <xf numFmtId="0" fontId="4" fillId="2" borderId="6"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3" fillId="2" borderId="0" xfId="0" applyFont="1" applyFill="1" applyAlignment="1">
      <alignment horizontal="center" vertical="center"/>
    </xf>
    <xf numFmtId="0" fontId="5" fillId="2" borderId="0" xfId="0" applyFont="1" applyFill="1" applyAlignment="1">
      <alignment horizontal="center" wrapText="1"/>
    </xf>
    <xf numFmtId="0" fontId="5" fillId="2" borderId="0" xfId="0" applyFont="1" applyFill="1" applyAlignment="1">
      <alignment horizontal="center"/>
    </xf>
    <xf numFmtId="0" fontId="52" fillId="0" borderId="1" xfId="1" applyFont="1" applyBorder="1" applyAlignment="1">
      <alignment horizontal="center" vertical="center" wrapText="1"/>
    </xf>
    <xf numFmtId="0" fontId="22" fillId="0" borderId="1" xfId="1" applyFont="1" applyBorder="1" applyAlignment="1">
      <alignment horizontal="center" vertical="center" wrapText="1"/>
    </xf>
    <xf numFmtId="0" fontId="11" fillId="0" borderId="0" xfId="1" applyFont="1" applyAlignment="1" applyProtection="1">
      <alignment horizontal="center" vertical="center" wrapText="1"/>
      <protection locked="0"/>
    </xf>
    <xf numFmtId="0" fontId="14" fillId="0" borderId="4" xfId="1" applyFont="1" applyBorder="1" applyAlignment="1" applyProtection="1">
      <alignment horizontal="right" vertical="center" wrapText="1"/>
      <protection locked="0"/>
    </xf>
    <xf numFmtId="0" fontId="33" fillId="0" borderId="2" xfId="1" applyFont="1" applyBorder="1" applyAlignment="1">
      <alignment horizontal="center" vertical="center" wrapText="1"/>
    </xf>
    <xf numFmtId="0" fontId="33" fillId="0" borderId="5" xfId="1" applyFont="1" applyBorder="1" applyAlignment="1">
      <alignment horizontal="center" vertical="center" wrapText="1"/>
    </xf>
    <xf numFmtId="0" fontId="33" fillId="0" borderId="3" xfId="1" applyFont="1" applyBorder="1" applyAlignment="1">
      <alignment horizontal="center" vertical="center" wrapText="1"/>
    </xf>
    <xf numFmtId="0" fontId="17" fillId="0" borderId="8" xfId="0" applyFont="1" applyBorder="1" applyAlignment="1">
      <alignment horizontal="center"/>
    </xf>
    <xf numFmtId="0" fontId="0" fillId="0" borderId="8" xfId="0" applyBorder="1" applyAlignment="1">
      <alignment horizontal="center"/>
    </xf>
    <xf numFmtId="0" fontId="10" fillId="0" borderId="0" xfId="0" applyFont="1" applyAlignment="1">
      <alignment horizontal="center"/>
    </xf>
    <xf numFmtId="0" fontId="16" fillId="0" borderId="6" xfId="0" applyFont="1" applyBorder="1" applyAlignment="1">
      <alignment horizontal="center" vertical="center"/>
    </xf>
    <xf numFmtId="0" fontId="16" fillId="0" borderId="11" xfId="0" applyFont="1" applyBorder="1" applyAlignment="1">
      <alignment horizontal="center" vertical="center"/>
    </xf>
    <xf numFmtId="0" fontId="16" fillId="0" borderId="7" xfId="0" applyFont="1" applyBorder="1" applyAlignment="1">
      <alignment horizontal="center" vertical="center"/>
    </xf>
    <xf numFmtId="0" fontId="16" fillId="0" borderId="6"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7" xfId="0" applyFont="1" applyBorder="1" applyAlignment="1">
      <alignment horizontal="center" vertical="center" wrapText="1"/>
    </xf>
    <xf numFmtId="3" fontId="16" fillId="0" borderId="6" xfId="3" applyNumberFormat="1" applyFont="1" applyBorder="1" applyAlignment="1">
      <alignment horizontal="right" vertical="center" wrapText="1"/>
    </xf>
    <xf numFmtId="3" fontId="16" fillId="0" borderId="11" xfId="3" applyNumberFormat="1" applyFont="1" applyBorder="1" applyAlignment="1">
      <alignment horizontal="right" vertical="center" wrapText="1"/>
    </xf>
    <xf numFmtId="3" fontId="16" fillId="0" borderId="7" xfId="3" applyNumberFormat="1" applyFont="1" applyBorder="1" applyAlignment="1">
      <alignment horizontal="right" vertical="center" wrapText="1"/>
    </xf>
    <xf numFmtId="0" fontId="16" fillId="0" borderId="6" xfId="0" applyFont="1" applyBorder="1" applyAlignment="1">
      <alignment horizontal="center"/>
    </xf>
    <xf numFmtId="0" fontId="16" fillId="0" borderId="11" xfId="0" applyFont="1" applyBorder="1" applyAlignment="1">
      <alignment horizontal="center"/>
    </xf>
    <xf numFmtId="0" fontId="16" fillId="0" borderId="7" xfId="0" applyFont="1" applyBorder="1" applyAlignment="1">
      <alignment horizontal="center"/>
    </xf>
    <xf numFmtId="0" fontId="34" fillId="0" borderId="2" xfId="0" applyFont="1" applyBorder="1" applyAlignment="1">
      <alignment horizontal="center" vertical="center" wrapText="1"/>
    </xf>
    <xf numFmtId="0" fontId="21" fillId="0" borderId="5" xfId="0" applyFont="1" applyBorder="1" applyAlignment="1">
      <alignment horizontal="center" vertical="center" wrapText="1"/>
    </xf>
    <xf numFmtId="0" fontId="21" fillId="0" borderId="3" xfId="0" applyFont="1" applyBorder="1" applyAlignment="1">
      <alignment horizontal="center" vertical="center" wrapText="1"/>
    </xf>
    <xf numFmtId="3" fontId="0" fillId="0" borderId="0" xfId="0" applyNumberFormat="1" applyAlignment="1">
      <alignment horizontal="center"/>
    </xf>
    <xf numFmtId="3" fontId="0" fillId="0" borderId="18" xfId="0" applyNumberFormat="1" applyBorder="1" applyAlignment="1">
      <alignment horizontal="center"/>
    </xf>
    <xf numFmtId="0" fontId="21" fillId="0" borderId="1" xfId="0" applyFont="1" applyBorder="1" applyAlignment="1">
      <alignment horizontal="center" vertical="center"/>
    </xf>
    <xf numFmtId="0" fontId="10" fillId="0" borderId="0" xfId="0" applyFont="1" applyAlignment="1">
      <alignment horizontal="center" wrapText="1"/>
    </xf>
    <xf numFmtId="0" fontId="34" fillId="0" borderId="2" xfId="0" applyFont="1" applyBorder="1" applyAlignment="1">
      <alignment horizontal="center"/>
    </xf>
    <xf numFmtId="0" fontId="42" fillId="0" borderId="5" xfId="0" applyFont="1" applyBorder="1" applyAlignment="1">
      <alignment horizontal="center"/>
    </xf>
    <xf numFmtId="0" fontId="42" fillId="0" borderId="3" xfId="0" applyFont="1" applyBorder="1" applyAlignment="1">
      <alignment horizontal="center"/>
    </xf>
    <xf numFmtId="0" fontId="19" fillId="0" borderId="0" xfId="0" applyFont="1" applyAlignment="1">
      <alignment horizontal="center"/>
    </xf>
    <xf numFmtId="0" fontId="34" fillId="0" borderId="4" xfId="0" applyFont="1" applyBorder="1" applyAlignment="1">
      <alignment horizontal="right"/>
    </xf>
    <xf numFmtId="0" fontId="52" fillId="0" borderId="1" xfId="0" applyFont="1" applyBorder="1" applyAlignment="1">
      <alignment horizontal="center"/>
    </xf>
    <xf numFmtId="167" fontId="19" fillId="2" borderId="1" xfId="0" applyNumberFormat="1" applyFont="1" applyFill="1" applyBorder="1" applyAlignment="1">
      <alignment horizontal="center" vertical="center" wrapText="1"/>
    </xf>
    <xf numFmtId="0" fontId="22" fillId="0" borderId="1" xfId="0" applyFont="1" applyBorder="1" applyAlignment="1">
      <alignment horizontal="center" vertical="center" wrapText="1"/>
    </xf>
    <xf numFmtId="3" fontId="22" fillId="0" borderId="1" xfId="0" applyNumberFormat="1" applyFont="1" applyBorder="1" applyAlignment="1">
      <alignment horizontal="center" vertical="center" wrapText="1"/>
    </xf>
    <xf numFmtId="3" fontId="22" fillId="0" borderId="1" xfId="0" applyNumberFormat="1" applyFont="1" applyBorder="1" applyAlignment="1">
      <alignment vertical="center" wrapText="1"/>
    </xf>
    <xf numFmtId="0" fontId="10" fillId="0" borderId="0" xfId="0" applyFont="1" applyAlignment="1">
      <alignment horizontal="center" vertical="center" wrapText="1"/>
    </xf>
    <xf numFmtId="0" fontId="10" fillId="0" borderId="0" xfId="0" applyFont="1" applyAlignment="1">
      <alignment horizontal="center" vertical="center"/>
    </xf>
    <xf numFmtId="0" fontId="17" fillId="0" borderId="2" xfId="0" applyFont="1" applyBorder="1" applyAlignment="1">
      <alignment horizontal="center"/>
    </xf>
    <xf numFmtId="0" fontId="17" fillId="0" borderId="5" xfId="0" applyFont="1" applyBorder="1" applyAlignment="1">
      <alignment horizontal="center"/>
    </xf>
    <xf numFmtId="0" fontId="17" fillId="0" borderId="3" xfId="0" applyFont="1" applyBorder="1" applyAlignment="1">
      <alignment horizontal="center"/>
    </xf>
    <xf numFmtId="0" fontId="24" fillId="0" borderId="0" xfId="0" applyFont="1" applyAlignment="1">
      <alignment horizontal="center" vertical="center" wrapText="1"/>
    </xf>
    <xf numFmtId="0" fontId="25" fillId="0" borderId="0" xfId="0" applyFont="1" applyAlignment="1">
      <alignment horizontal="right" vertical="center"/>
    </xf>
    <xf numFmtId="0" fontId="52" fillId="0" borderId="2" xfId="0" applyFont="1" applyBorder="1" applyAlignment="1">
      <alignment horizontal="center"/>
    </xf>
    <xf numFmtId="0" fontId="52" fillId="0" borderId="5" xfId="0" applyFont="1" applyBorder="1" applyAlignment="1">
      <alignment horizontal="center"/>
    </xf>
    <xf numFmtId="0" fontId="52" fillId="0" borderId="3" xfId="0" applyFont="1" applyBorder="1" applyAlignment="1">
      <alignment horizontal="center"/>
    </xf>
  </cellXfs>
  <cellStyles count="10">
    <cellStyle name="Bad" xfId="5" builtinId="27"/>
    <cellStyle name="Comma" xfId="3" builtinId="3"/>
    <cellStyle name="Comma 2" xfId="8" xr:uid="{00000000-0005-0000-0000-000002000000}"/>
    <cellStyle name="Comma 2 4 2" xfId="2" xr:uid="{00000000-0005-0000-0000-000003000000}"/>
    <cellStyle name="Comma 3" xfId="6" xr:uid="{00000000-0005-0000-0000-000004000000}"/>
    <cellStyle name="Good" xfId="4" builtinId="26"/>
    <cellStyle name="Normal" xfId="0" builtinId="0"/>
    <cellStyle name="Normal 2" xfId="1" xr:uid="{00000000-0005-0000-0000-000007000000}"/>
    <cellStyle name="Normal 3" xfId="7" xr:uid="{00000000-0005-0000-0000-000008000000}"/>
    <cellStyle name="Normal 4" xfId="9" xr:uid="{00000000-0005-0000-0000-000009000000}"/>
  </cellStyles>
  <dxfs count="11">
    <dxf>
      <font>
        <b val="0"/>
        <i val="0"/>
        <strike val="0"/>
        <condense val="0"/>
        <extend val="0"/>
        <outline val="0"/>
        <shadow val="0"/>
        <u val="none"/>
        <vertAlign val="baseline"/>
        <sz val="11"/>
        <color rgb="FF9C0006"/>
        <name val="Calibri"/>
        <scheme val="minor"/>
      </font>
      <fill>
        <patternFill patternType="solid">
          <fgColor indexed="64"/>
          <bgColor rgb="FFFFC7CE"/>
        </patternFill>
      </fill>
    </dxf>
    <dxf>
      <font>
        <b val="0"/>
        <i val="0"/>
        <strike val="0"/>
        <condense val="0"/>
        <extend val="0"/>
        <outline val="0"/>
        <shadow val="0"/>
        <u val="none"/>
        <vertAlign val="baseline"/>
        <sz val="11"/>
        <color rgb="FF9C0006"/>
        <name val="Calibri"/>
        <scheme val="minor"/>
      </font>
      <fill>
        <patternFill patternType="solid">
          <fgColor indexed="64"/>
          <bgColor rgb="FFFFC7CE"/>
        </patternFill>
      </fill>
    </dxf>
    <dxf>
      <font>
        <b val="0"/>
        <i val="0"/>
        <strike val="0"/>
        <condense val="0"/>
        <extend val="0"/>
        <outline val="0"/>
        <shadow val="0"/>
        <u val="none"/>
        <vertAlign val="baseline"/>
        <sz val="11"/>
        <color rgb="FF9C0006"/>
        <name val="Calibri"/>
        <scheme val="minor"/>
      </font>
      <fill>
        <patternFill patternType="solid">
          <fgColor indexed="64"/>
          <bgColor rgb="FFFFC7CE"/>
        </patternFill>
      </fill>
    </dxf>
    <dxf>
      <font>
        <b val="0"/>
        <i val="0"/>
        <strike val="0"/>
        <condense val="0"/>
        <extend val="0"/>
        <outline val="0"/>
        <shadow val="0"/>
        <u val="none"/>
        <vertAlign val="baseline"/>
        <sz val="11"/>
        <color rgb="FF9C0006"/>
        <name val="Calibri"/>
        <scheme val="minor"/>
      </font>
      <fill>
        <patternFill patternType="solid">
          <fgColor indexed="64"/>
          <bgColor rgb="FFFFC7CE"/>
        </patternFill>
      </fill>
    </dxf>
    <dxf>
      <font>
        <b val="0"/>
        <i val="0"/>
        <strike val="0"/>
        <condense val="0"/>
        <extend val="0"/>
        <outline val="0"/>
        <shadow val="0"/>
        <u val="none"/>
        <vertAlign val="baseline"/>
        <sz val="11"/>
        <color rgb="FF9C0006"/>
        <name val="Calibri"/>
        <scheme val="minor"/>
      </font>
      <fill>
        <patternFill patternType="solid">
          <fgColor indexed="64"/>
          <bgColor rgb="FFFFC7CE"/>
        </patternFill>
      </fill>
    </dxf>
    <dxf>
      <font>
        <b val="0"/>
        <i val="0"/>
        <strike val="0"/>
        <condense val="0"/>
        <extend val="0"/>
        <outline val="0"/>
        <shadow val="0"/>
        <u val="none"/>
        <vertAlign val="baseline"/>
        <sz val="11"/>
        <color rgb="FF9C0006"/>
        <name val="Calibri"/>
        <scheme val="minor"/>
      </font>
      <fill>
        <patternFill patternType="solid">
          <fgColor indexed="64"/>
          <bgColor rgb="FFFFC7CE"/>
        </patternFill>
      </fill>
    </dxf>
    <dxf>
      <font>
        <b val="0"/>
        <i val="0"/>
        <strike val="0"/>
        <condense val="0"/>
        <extend val="0"/>
        <outline val="0"/>
        <shadow val="0"/>
        <u val="none"/>
        <vertAlign val="baseline"/>
        <sz val="11"/>
        <color rgb="FF9C0006"/>
        <name val="Calibri"/>
        <scheme val="minor"/>
      </font>
      <fill>
        <patternFill patternType="solid">
          <fgColor indexed="64"/>
          <bgColor rgb="FFFFC7CE"/>
        </patternFill>
      </fill>
    </dxf>
    <dxf>
      <font>
        <b val="0"/>
        <i val="0"/>
        <strike val="0"/>
        <condense val="0"/>
        <extend val="0"/>
        <outline val="0"/>
        <shadow val="0"/>
        <u val="none"/>
        <vertAlign val="baseline"/>
        <sz val="11"/>
        <color rgb="FF9C0006"/>
        <name val="Calibri"/>
        <scheme val="minor"/>
      </font>
      <fill>
        <patternFill patternType="solid">
          <fgColor indexed="64"/>
          <bgColor rgb="FFFFC7CE"/>
        </patternFill>
      </fill>
    </dxf>
    <dxf>
      <font>
        <b val="0"/>
        <i val="0"/>
        <strike val="0"/>
        <condense val="0"/>
        <extend val="0"/>
        <outline val="0"/>
        <shadow val="0"/>
        <u val="none"/>
        <vertAlign val="baseline"/>
        <sz val="11"/>
        <color rgb="FF9C0006"/>
        <name val="Calibri"/>
        <scheme val="minor"/>
      </font>
      <fill>
        <patternFill patternType="solid">
          <fgColor indexed="64"/>
          <bgColor rgb="FFFFC7CE"/>
        </patternFill>
      </fill>
    </dxf>
    <dxf>
      <font>
        <b val="0"/>
        <i val="0"/>
        <strike val="0"/>
        <condense val="0"/>
        <extend val="0"/>
        <outline val="0"/>
        <shadow val="0"/>
        <u val="none"/>
        <vertAlign val="baseline"/>
        <sz val="11"/>
        <color rgb="FF9C0006"/>
        <name val="Calibri"/>
        <scheme val="minor"/>
      </font>
      <fill>
        <patternFill patternType="solid">
          <fgColor indexed="64"/>
          <bgColor rgb="FFFFC7CE"/>
        </patternFill>
      </fill>
    </dxf>
    <dxf>
      <font>
        <b val="0"/>
        <i val="0"/>
        <strike val="0"/>
        <condense val="0"/>
        <extend val="0"/>
        <outline val="0"/>
        <shadow val="0"/>
        <u val="none"/>
        <vertAlign val="baseline"/>
        <sz val="11"/>
        <color indexed="20"/>
        <name val="Calibri"/>
        <scheme val="none"/>
      </font>
      <fill>
        <patternFill patternType="solid">
          <fgColor indexed="64"/>
          <bgColor indexed="4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NHATSO~1/AppData/Local/Temp/Zalo%20Temp/TempDownloads/19.9.%20d&#7921;%20to&#225;n%20k&#232;m%20theo%20Q&#272;%20(1).xls" TargetMode="External"/><Relationship Id="rId1" Type="http://schemas.openxmlformats.org/officeDocument/2006/relationships/externalLinkPath" Target="/Users/NHATSO~1/AppData/Local/Temp/Zalo%20Temp/TempDownloads/19.9.%20d&#7921;%20to&#225;n%20k&#232;m%20theo%20Q&#272;%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XXXXXXXXX"/>
      <sheetName val="2025CT"/>
      <sheetName val="PL 01,TVC2p"/>
      <sheetName val="PL 02,Phụ đề 5p"/>
      <sheetName val="PL 03,CT10p"/>
      <sheetName val="PL 04,PD10p"/>
      <sheetName val="PL 05 - Video 5p"/>
      <sheetName val="Nhân công"/>
      <sheetName val="Data đơn giá"/>
      <sheetName val="Bang tinh chuyen g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sfwf</v>
          </cell>
        </row>
        <row r="2">
          <cell r="A2" t="str">
            <v>Chi phí bản quyền âm nhạc</v>
          </cell>
          <cell r="B2">
            <v>2000000</v>
          </cell>
        </row>
        <row r="3">
          <cell r="A3" t="str">
            <v>Chi phí thuê ngoài khác</v>
          </cell>
        </row>
        <row r="4">
          <cell r="A4" t="str">
            <v>Chi phí nhân vật trải nghiệm</v>
          </cell>
          <cell r="B4">
            <v>2000000</v>
          </cell>
        </row>
        <row r="5">
          <cell r="A5" t="str">
            <v>Dẫn chương trình</v>
          </cell>
          <cell r="B5">
            <v>3000000</v>
          </cell>
        </row>
        <row r="6">
          <cell r="A6" t="str">
            <v>Flycam</v>
          </cell>
          <cell r="B6">
            <v>2500000</v>
          </cell>
        </row>
        <row r="7">
          <cell r="A7" t="str">
            <v>Lời bình</v>
          </cell>
          <cell r="B7">
            <v>500000</v>
          </cell>
        </row>
        <row r="8">
          <cell r="A8" t="str">
            <v>Thuê trường quay</v>
          </cell>
          <cell r="B8">
            <v>2000000</v>
          </cell>
        </row>
        <row r="9">
          <cell r="A9" t="str">
            <v>Hệ thống dựng đồ hoạ</v>
          </cell>
          <cell r="B9">
            <v>350000</v>
          </cell>
        </row>
        <row r="10">
          <cell r="A10" t="str">
            <v>Hệ thống dựng phi tuyến</v>
          </cell>
          <cell r="B10">
            <v>350000</v>
          </cell>
        </row>
        <row r="11">
          <cell r="A11" t="str">
            <v>Hệ thống phòng đọc</v>
          </cell>
          <cell r="B11">
            <v>500000</v>
          </cell>
        </row>
        <row r="12">
          <cell r="A12" t="str">
            <v>Máy in</v>
          </cell>
          <cell r="B12">
            <v>15000</v>
          </cell>
        </row>
        <row r="13">
          <cell r="A13" t="str">
            <v>Máy quay phim</v>
          </cell>
          <cell r="B13">
            <v>380000</v>
          </cell>
        </row>
        <row r="14">
          <cell r="A14" t="str">
            <v>Máy tính</v>
          </cell>
          <cell r="B14">
            <v>25000</v>
          </cell>
        </row>
        <row r="15">
          <cell r="A15" t="str">
            <v>Phòng duyệt phim</v>
          </cell>
          <cell r="B15">
            <v>100000</v>
          </cell>
        </row>
        <row r="16">
          <cell r="A16" t="str">
            <v>Phòng duyệt chương trình</v>
          </cell>
          <cell r="B16">
            <v>100000</v>
          </cell>
        </row>
        <row r="17">
          <cell r="A17" t="str">
            <v>Bộ ống kính (5 ống + ngoàm lắp ống + thêm thẻ)</v>
          </cell>
          <cell r="B17">
            <v>1500000</v>
          </cell>
        </row>
        <row r="18">
          <cell r="A18" t="str">
            <v>Cẩu ngồi</v>
          </cell>
          <cell r="B18">
            <v>1200000</v>
          </cell>
        </row>
        <row r="19">
          <cell r="A19" t="str">
            <v>Slider 2m</v>
          </cell>
          <cell r="B19">
            <v>600000</v>
          </cell>
        </row>
        <row r="20">
          <cell r="A20" t="str">
            <v>Daylight</v>
          </cell>
          <cell r="B20">
            <v>350000</v>
          </cell>
        </row>
        <row r="21">
          <cell r="A21" t="str">
            <v>Kilo 6 bóng</v>
          </cell>
          <cell r="B21">
            <v>140000</v>
          </cell>
        </row>
        <row r="22">
          <cell r="A22" t="str">
            <v>Kiloflo</v>
          </cell>
          <cell r="B22">
            <v>400000</v>
          </cell>
        </row>
        <row r="23">
          <cell r="A23" t="str">
            <v>Kit</v>
          </cell>
          <cell r="B23">
            <v>100000</v>
          </cell>
        </row>
        <row r="24">
          <cell r="A24" t="str">
            <v>Dolly</v>
          </cell>
          <cell r="B24">
            <v>1000000</v>
          </cell>
        </row>
        <row r="25">
          <cell r="A25" t="str">
            <v>Hệ thống dựng phi tuyến tiêu chuẩn 4k</v>
          </cell>
          <cell r="B25">
            <v>4000000</v>
          </cell>
        </row>
        <row r="26">
          <cell r="A26" t="str">
            <v>MIC Boom Senheiser</v>
          </cell>
          <cell r="B26">
            <v>100000</v>
          </cell>
        </row>
        <row r="27">
          <cell r="A27" t="str">
            <v>Âm thanh viên hạng III 4/9</v>
          </cell>
          <cell r="B27">
            <v>272455</v>
          </cell>
        </row>
        <row r="28">
          <cell r="A28" t="str">
            <v>Biên dịch viên hạng III 4/9</v>
          </cell>
          <cell r="B28">
            <v>272455</v>
          </cell>
        </row>
        <row r="29">
          <cell r="A29" t="str">
            <v>Biên dịch viên hạng III 5/9</v>
          </cell>
          <cell r="B29">
            <v>299455</v>
          </cell>
        </row>
        <row r="30">
          <cell r="A30" t="str">
            <v>Biên dịch viên hạng III 6/9</v>
          </cell>
          <cell r="B30">
            <v>326455</v>
          </cell>
        </row>
        <row r="31">
          <cell r="A31" t="str">
            <v>Biên kịch 6/9</v>
          </cell>
          <cell r="B31">
            <v>326455</v>
          </cell>
        </row>
        <row r="32">
          <cell r="A32" t="str">
            <v>Biên tập viên hạng III 3/9</v>
          </cell>
          <cell r="B32">
            <v>245455</v>
          </cell>
        </row>
        <row r="33">
          <cell r="A33" t="str">
            <v>Biên tập viên hạng III 4/9</v>
          </cell>
          <cell r="B33">
            <v>272455</v>
          </cell>
        </row>
        <row r="34">
          <cell r="A34" t="str">
            <v>Biên tập viên hạng III 6/9</v>
          </cell>
          <cell r="B34">
            <v>326455</v>
          </cell>
        </row>
        <row r="35">
          <cell r="A35" t="str">
            <v>Biên tập viên hạng III 8/9</v>
          </cell>
          <cell r="B35">
            <v>380455</v>
          </cell>
        </row>
        <row r="36">
          <cell r="A36" t="str">
            <v>Đạo diễn truyền hình hạng III 6/9</v>
          </cell>
          <cell r="B36">
            <v>326455</v>
          </cell>
        </row>
        <row r="37">
          <cell r="A37" t="str">
            <v>Kỹ thuật dựng phim hạng II 4/9</v>
          </cell>
          <cell r="B37">
            <v>272455</v>
          </cell>
        </row>
        <row r="38">
          <cell r="A38" t="str">
            <v>Kỹ thuật dựng phim hạng II 6/9</v>
          </cell>
          <cell r="B38">
            <v>326455</v>
          </cell>
        </row>
        <row r="39">
          <cell r="A39" t="str">
            <v>Phóng viên hạng III 4/9</v>
          </cell>
          <cell r="B39">
            <v>272455</v>
          </cell>
        </row>
        <row r="40">
          <cell r="A40" t="str">
            <v>Quay phim viên hạng III 4/9</v>
          </cell>
          <cell r="B40">
            <v>272455</v>
          </cell>
        </row>
        <row r="41">
          <cell r="A41" t="str">
            <v>Quay phim viên hạng III 6/9</v>
          </cell>
          <cell r="B41">
            <v>326455</v>
          </cell>
        </row>
        <row r="42">
          <cell r="A42" t="str">
            <v>Quay phim viên III 6/9</v>
          </cell>
          <cell r="B42">
            <v>326455</v>
          </cell>
        </row>
        <row r="43">
          <cell r="A43" t="str">
            <v>Chuyên viên 2/9</v>
          </cell>
          <cell r="B43">
            <v>218455</v>
          </cell>
        </row>
        <row r="44">
          <cell r="A44" t="str">
            <v>Đạo diễn truyền hình hạng III 3/9</v>
          </cell>
          <cell r="B44">
            <v>245455</v>
          </cell>
        </row>
        <row r="45">
          <cell r="A45" t="str">
            <v>Kỹ thuật dựng phim hạng II 3/9</v>
          </cell>
          <cell r="B45">
            <v>245455</v>
          </cell>
        </row>
        <row r="46">
          <cell r="A46" t="str">
            <v>Kỹ thuật viên 5/12</v>
          </cell>
          <cell r="B46">
            <v>217636</v>
          </cell>
        </row>
        <row r="47">
          <cell r="A47" t="str">
            <v>Phát thanh viên hạng III 3/10</v>
          </cell>
          <cell r="B47">
            <v>222545</v>
          </cell>
        </row>
        <row r="48">
          <cell r="A48" t="str">
            <v>Phóng viên hạng III 3/9</v>
          </cell>
          <cell r="B48">
            <v>245455</v>
          </cell>
        </row>
        <row r="49">
          <cell r="A49" t="str">
            <v>Quay phim viên hạng III 3/9</v>
          </cell>
          <cell r="B49">
            <v>245455</v>
          </cell>
        </row>
        <row r="50">
          <cell r="A50" t="str">
            <v>Phát thanh viên hạng II 3/8</v>
          </cell>
          <cell r="B50">
            <v>382909</v>
          </cell>
        </row>
        <row r="51">
          <cell r="A51" t="str">
            <v>Kỹ thuật ánh sáng</v>
          </cell>
          <cell r="B51">
            <v>400000</v>
          </cell>
        </row>
        <row r="52">
          <cell r="A52" t="str">
            <v>Kỹ thuật máy quay</v>
          </cell>
          <cell r="B52">
            <v>400000</v>
          </cell>
        </row>
        <row r="53">
          <cell r="A53" t="str">
            <v>Tổ trưởng ánh sáng</v>
          </cell>
          <cell r="B53">
            <v>1000000</v>
          </cell>
        </row>
        <row r="54">
          <cell r="A54" t="str">
            <v>Giấy</v>
          </cell>
          <cell r="B54">
            <v>80000</v>
          </cell>
        </row>
        <row r="55">
          <cell r="A55" t="str">
            <v>Mực in</v>
          </cell>
          <cell r="B55">
            <v>1000000</v>
          </cell>
        </row>
        <row r="56">
          <cell r="A56" t="str">
            <v>Chi phí thuê xe 04 chỗ (bao gồm chi phí xăng xe, cầu, phà, bến bãi và chi phí ăn, ở cho lái xe ..)</v>
          </cell>
          <cell r="B56">
            <v>1500000</v>
          </cell>
        </row>
        <row r="57">
          <cell r="A57" t="str">
            <v>Chi phí thuê xe 07 chỗ (bao gồm chi phí xăng xe, cầu, phà, bến bãi và chi phí ăn, ở cho lái xe ..)</v>
          </cell>
          <cell r="B57">
            <v>2500000</v>
          </cell>
        </row>
        <row r="58">
          <cell r="A58" t="str">
            <v>Chi phí thuê xe 16 chỗ (bao gồm chi phí xăng xe, cầu, phà, bến bãi và chi phí ăn, ở cho lái xe ..)</v>
          </cell>
          <cell r="B58">
            <v>3500000</v>
          </cell>
        </row>
        <row r="59">
          <cell r="A59" t="str">
            <v>Chuyên gia, nhân vật</v>
          </cell>
          <cell r="B59">
            <v>500000</v>
          </cell>
        </row>
        <row r="60">
          <cell r="A60" t="str">
            <v>Kịch bản chương trình</v>
          </cell>
          <cell r="B60">
            <v>350000</v>
          </cell>
        </row>
        <row r="61">
          <cell r="A61" t="str">
            <v>Đọc lời bình</v>
          </cell>
          <cell r="B61">
            <v>350000</v>
          </cell>
        </row>
        <row r="62">
          <cell r="A62" t="str">
            <v>Máy quay phim chất lượng 4K</v>
          </cell>
          <cell r="B62">
            <v>2000000</v>
          </cell>
        </row>
        <row r="63">
          <cell r="A63" t="str">
            <v>Thiết bị phụ trợ: Frame, filter…</v>
          </cell>
          <cell r="B63">
            <v>2000000</v>
          </cell>
        </row>
        <row r="64">
          <cell r="A64" t="str">
            <v xml:space="preserve">Xe chuyên dụng chở máy móc thiết bị </v>
          </cell>
          <cell r="B64">
            <v>1500000</v>
          </cell>
        </row>
        <row r="65">
          <cell r="A65" t="str">
            <v>Chi phí nhân vật người nước ngoài</v>
          </cell>
          <cell r="B65">
            <v>3000000</v>
          </cell>
        </row>
        <row r="66">
          <cell r="A66" t="str">
            <v>Chi phí biên dịch cho người nước ngoài</v>
          </cell>
          <cell r="B66">
            <v>1500000</v>
          </cell>
        </row>
        <row r="67">
          <cell r="A67" t="str">
            <v>MC dẫn chương trình (01 người, giao tiếp tiếng anh thành thạo)</v>
          </cell>
          <cell r="B67">
            <v>1000000</v>
          </cell>
        </row>
        <row r="68">
          <cell r="A68" t="str">
            <v>Chi phí Chuyên gia, khách mời</v>
          </cell>
          <cell r="B68">
            <v>2000000</v>
          </cell>
        </row>
        <row r="69">
          <cell r="A69" t="str">
            <v xml:space="preserve">Xe chở máy móc thiết bị </v>
          </cell>
          <cell r="B69">
            <v>1000000</v>
          </cell>
        </row>
        <row r="70">
          <cell r="A70" t="str">
            <v>Máy quay phim full HD</v>
          </cell>
          <cell r="B70">
            <v>1500000</v>
          </cell>
        </row>
        <row r="71">
          <cell r="A71" t="str">
            <v>Thiết bị ánh sáng</v>
          </cell>
        </row>
        <row r="72">
          <cell r="A72" t="str">
            <v xml:space="preserve">Đèn chiếu sáng </v>
          </cell>
          <cell r="B72">
            <v>150000</v>
          </cell>
        </row>
        <row r="73">
          <cell r="A73" t="str">
            <v>Máy in laser A4</v>
          </cell>
          <cell r="B73">
            <v>100000</v>
          </cell>
        </row>
      </sheetData>
      <sheetData sheetId="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8"/>
  <sheetViews>
    <sheetView zoomScale="110" zoomScaleNormal="110" workbookViewId="0">
      <selection activeCell="C6" sqref="C6"/>
    </sheetView>
  </sheetViews>
  <sheetFormatPr defaultColWidth="9" defaultRowHeight="13.2" x14ac:dyDescent="0.25"/>
  <cols>
    <col min="1" max="1" width="5.19921875" style="2" customWidth="1"/>
    <col min="2" max="2" width="21.5" style="2" customWidth="1"/>
    <col min="3" max="3" width="20.796875" style="2" customWidth="1"/>
    <col min="4" max="4" width="9.09765625" style="4" customWidth="1"/>
    <col min="5" max="5" width="11" style="2" customWidth="1"/>
    <col min="6" max="6" width="12.19921875" style="2" customWidth="1"/>
    <col min="7" max="7" width="12.796875" style="3" customWidth="1"/>
    <col min="8" max="8" width="9" style="3" customWidth="1"/>
    <col min="9" max="9" width="17.09765625" style="2" customWidth="1"/>
    <col min="10" max="10" width="10.296875" style="2" customWidth="1"/>
    <col min="11" max="11" width="7.09765625" style="2" customWidth="1"/>
    <col min="12" max="16384" width="9" style="2"/>
  </cols>
  <sheetData>
    <row r="1" spans="1:11" x14ac:dyDescent="0.25">
      <c r="A1" s="309" t="s">
        <v>37</v>
      </c>
      <c r="B1" s="309"/>
      <c r="C1" s="309"/>
      <c r="D1" s="309"/>
      <c r="E1" s="309"/>
      <c r="F1" s="309"/>
      <c r="G1" s="309"/>
      <c r="H1" s="309"/>
      <c r="I1" s="309"/>
      <c r="J1" s="309"/>
      <c r="K1" s="309"/>
    </row>
    <row r="2" spans="1:11" x14ac:dyDescent="0.25">
      <c r="A2" s="320" t="s">
        <v>41</v>
      </c>
      <c r="B2" s="320"/>
      <c r="C2" s="320"/>
      <c r="D2" s="320"/>
      <c r="E2" s="320"/>
      <c r="F2" s="320"/>
      <c r="G2" s="320"/>
      <c r="H2" s="320"/>
      <c r="I2" s="320"/>
      <c r="J2" s="320"/>
    </row>
    <row r="3" spans="1:11" ht="29.25" customHeight="1" x14ac:dyDescent="0.25">
      <c r="A3" s="321" t="s">
        <v>310</v>
      </c>
      <c r="B3" s="322"/>
      <c r="C3" s="322"/>
      <c r="D3" s="322"/>
      <c r="E3" s="322"/>
      <c r="F3" s="322"/>
      <c r="G3" s="322"/>
      <c r="H3" s="322"/>
      <c r="I3" s="322"/>
      <c r="J3" s="322"/>
      <c r="K3" s="322"/>
    </row>
    <row r="4" spans="1:11" x14ac:dyDescent="0.25">
      <c r="E4" s="5"/>
      <c r="F4" s="22"/>
    </row>
    <row r="5" spans="1:11" s="4" customFormat="1" ht="76.5" customHeight="1" x14ac:dyDescent="0.3">
      <c r="A5" s="6" t="s">
        <v>0</v>
      </c>
      <c r="B5" s="23" t="s">
        <v>45</v>
      </c>
      <c r="C5" s="23" t="s">
        <v>46</v>
      </c>
      <c r="D5" s="23" t="s">
        <v>309</v>
      </c>
      <c r="E5" s="24" t="s">
        <v>47</v>
      </c>
      <c r="F5" s="25" t="s">
        <v>48</v>
      </c>
      <c r="G5" s="26" t="s">
        <v>49</v>
      </c>
      <c r="H5" s="26" t="s">
        <v>50</v>
      </c>
      <c r="I5" s="23" t="s">
        <v>42</v>
      </c>
      <c r="J5" s="23" t="s">
        <v>43</v>
      </c>
      <c r="K5" s="6" t="s">
        <v>157</v>
      </c>
    </row>
    <row r="6" spans="1:11" ht="79.2" x14ac:dyDescent="0.25">
      <c r="A6" s="6">
        <v>1</v>
      </c>
      <c r="B6" s="17" t="s">
        <v>16</v>
      </c>
      <c r="C6" s="7"/>
      <c r="D6" s="306">
        <f>D7+D8+D9+D10</f>
        <v>4000</v>
      </c>
      <c r="E6" s="9"/>
      <c r="F6" s="8" t="s">
        <v>38</v>
      </c>
      <c r="G6" s="1" t="s">
        <v>28</v>
      </c>
      <c r="H6" s="1" t="s">
        <v>39</v>
      </c>
      <c r="I6" s="1" t="s">
        <v>156</v>
      </c>
      <c r="J6" s="13"/>
      <c r="K6" s="21"/>
    </row>
    <row r="7" spans="1:11" ht="39.6" x14ac:dyDescent="0.25">
      <c r="A7" s="10" t="s">
        <v>3</v>
      </c>
      <c r="B7" s="14" t="s">
        <v>2</v>
      </c>
      <c r="C7" s="1" t="s">
        <v>23</v>
      </c>
      <c r="D7" s="307">
        <v>300</v>
      </c>
      <c r="E7" s="8" t="s">
        <v>17</v>
      </c>
      <c r="F7" s="8"/>
      <c r="G7" s="9"/>
      <c r="H7" s="9"/>
      <c r="I7" s="21"/>
      <c r="J7" s="1" t="s">
        <v>153</v>
      </c>
      <c r="K7" s="21"/>
    </row>
    <row r="8" spans="1:11" ht="123" customHeight="1" x14ac:dyDescent="0.25">
      <c r="A8" s="10" t="s">
        <v>4</v>
      </c>
      <c r="B8" s="11" t="s">
        <v>5</v>
      </c>
      <c r="C8" s="12" t="s">
        <v>24</v>
      </c>
      <c r="D8" s="307">
        <v>500</v>
      </c>
      <c r="E8" s="8" t="s">
        <v>17</v>
      </c>
      <c r="F8" s="8"/>
      <c r="G8" s="9"/>
      <c r="H8" s="9"/>
      <c r="I8" s="21"/>
      <c r="J8" s="8" t="s">
        <v>153</v>
      </c>
      <c r="K8" s="21"/>
    </row>
    <row r="9" spans="1:11" ht="172.5" customHeight="1" x14ac:dyDescent="0.25">
      <c r="A9" s="10" t="s">
        <v>6</v>
      </c>
      <c r="B9" s="13" t="s">
        <v>7</v>
      </c>
      <c r="C9" s="14" t="s">
        <v>40</v>
      </c>
      <c r="D9" s="307">
        <v>500</v>
      </c>
      <c r="E9" s="1" t="s">
        <v>17</v>
      </c>
      <c r="F9" s="8"/>
      <c r="G9" s="9"/>
      <c r="H9" s="9"/>
      <c r="I9" s="21"/>
      <c r="J9" s="8" t="s">
        <v>154</v>
      </c>
      <c r="K9" s="21"/>
    </row>
    <row r="10" spans="1:11" ht="52.8" x14ac:dyDescent="0.25">
      <c r="A10" s="10" t="s">
        <v>8</v>
      </c>
      <c r="B10" s="13" t="s">
        <v>9</v>
      </c>
      <c r="C10" s="1" t="s">
        <v>25</v>
      </c>
      <c r="D10" s="307">
        <v>2700</v>
      </c>
      <c r="E10" s="1" t="s">
        <v>17</v>
      </c>
      <c r="F10" s="1" t="s">
        <v>27</v>
      </c>
      <c r="G10" s="9"/>
      <c r="H10" s="9"/>
      <c r="I10" s="21"/>
      <c r="J10" s="8" t="s">
        <v>154</v>
      </c>
      <c r="K10" s="21"/>
    </row>
    <row r="11" spans="1:11" ht="145.19999999999999" x14ac:dyDescent="0.25">
      <c r="A11" s="6">
        <v>2</v>
      </c>
      <c r="B11" s="15" t="s">
        <v>34</v>
      </c>
      <c r="C11" s="16" t="s">
        <v>36</v>
      </c>
      <c r="D11" s="306">
        <v>1000</v>
      </c>
      <c r="E11" s="1" t="s">
        <v>31</v>
      </c>
      <c r="F11" s="8" t="s">
        <v>38</v>
      </c>
      <c r="G11" s="9"/>
      <c r="H11" s="9"/>
      <c r="I11" s="1" t="s">
        <v>156</v>
      </c>
      <c r="J11" s="8" t="s">
        <v>153</v>
      </c>
      <c r="K11" s="21"/>
    </row>
    <row r="12" spans="1:11" ht="96.75" customHeight="1" x14ac:dyDescent="0.25">
      <c r="A12" s="6">
        <v>3</v>
      </c>
      <c r="B12" s="17" t="s">
        <v>10</v>
      </c>
      <c r="C12" s="7"/>
      <c r="D12" s="306">
        <f>D13+D14+D15</f>
        <v>750</v>
      </c>
      <c r="E12" s="8" t="s">
        <v>19</v>
      </c>
      <c r="F12" s="8" t="s">
        <v>38</v>
      </c>
      <c r="G12" s="1" t="s">
        <v>28</v>
      </c>
      <c r="H12" s="1" t="s">
        <v>30</v>
      </c>
      <c r="I12" s="1" t="s">
        <v>156</v>
      </c>
      <c r="J12" s="21"/>
      <c r="K12" s="21"/>
    </row>
    <row r="13" spans="1:11" ht="45.75" customHeight="1" x14ac:dyDescent="0.25">
      <c r="A13" s="10" t="s">
        <v>11</v>
      </c>
      <c r="B13" s="18" t="s">
        <v>12</v>
      </c>
      <c r="C13" s="18" t="s">
        <v>20</v>
      </c>
      <c r="D13" s="307">
        <v>50</v>
      </c>
      <c r="E13" s="8" t="s">
        <v>19</v>
      </c>
      <c r="F13" s="1"/>
      <c r="G13" s="9"/>
      <c r="H13" s="9"/>
      <c r="I13" s="21"/>
      <c r="J13" s="317" t="s">
        <v>155</v>
      </c>
      <c r="K13" s="310"/>
    </row>
    <row r="14" spans="1:11" ht="62.25" customHeight="1" x14ac:dyDescent="0.25">
      <c r="A14" s="10" t="s">
        <v>13</v>
      </c>
      <c r="B14" s="18" t="s">
        <v>14</v>
      </c>
      <c r="C14" s="18" t="s">
        <v>26</v>
      </c>
      <c r="D14" s="307">
        <v>500</v>
      </c>
      <c r="E14" s="8" t="s">
        <v>19</v>
      </c>
      <c r="F14" s="1"/>
      <c r="G14" s="9"/>
      <c r="H14" s="9"/>
      <c r="I14" s="21"/>
      <c r="J14" s="318"/>
      <c r="K14" s="311"/>
    </row>
    <row r="15" spans="1:11" ht="39.6" x14ac:dyDescent="0.25">
      <c r="A15" s="10" t="s">
        <v>15</v>
      </c>
      <c r="B15" s="11" t="s">
        <v>21</v>
      </c>
      <c r="C15" s="12" t="s">
        <v>22</v>
      </c>
      <c r="D15" s="307">
        <v>200</v>
      </c>
      <c r="E15" s="8" t="s">
        <v>19</v>
      </c>
      <c r="F15" s="1"/>
      <c r="G15" s="9"/>
      <c r="H15" s="9"/>
      <c r="I15" s="21"/>
      <c r="J15" s="319"/>
      <c r="K15" s="312"/>
    </row>
    <row r="16" spans="1:11" ht="92.4" x14ac:dyDescent="0.25">
      <c r="A16" s="6">
        <v>4</v>
      </c>
      <c r="B16" s="19" t="s">
        <v>32</v>
      </c>
      <c r="C16" s="20" t="s">
        <v>33</v>
      </c>
      <c r="D16" s="306">
        <v>1000</v>
      </c>
      <c r="E16" s="1" t="s">
        <v>18</v>
      </c>
      <c r="F16" s="8" t="s">
        <v>38</v>
      </c>
      <c r="G16" s="1" t="s">
        <v>28</v>
      </c>
      <c r="H16" s="1" t="s">
        <v>29</v>
      </c>
      <c r="I16" s="1" t="s">
        <v>156</v>
      </c>
      <c r="J16" s="8" t="s">
        <v>155</v>
      </c>
      <c r="K16" s="21"/>
    </row>
    <row r="17" spans="1:11" ht="26.25" customHeight="1" x14ac:dyDescent="0.25">
      <c r="A17" s="314" t="s">
        <v>35</v>
      </c>
      <c r="B17" s="315"/>
      <c r="C17" s="316"/>
      <c r="D17" s="308">
        <v>6750</v>
      </c>
      <c r="E17" s="21"/>
      <c r="F17" s="21"/>
      <c r="G17" s="9"/>
      <c r="H17" s="9"/>
      <c r="I17" s="21"/>
      <c r="J17" s="21"/>
      <c r="K17" s="21"/>
    </row>
    <row r="18" spans="1:11" ht="13.8" x14ac:dyDescent="0.3">
      <c r="A18" s="313" t="s">
        <v>158</v>
      </c>
      <c r="B18" s="313"/>
      <c r="C18" s="313"/>
      <c r="D18" s="313"/>
      <c r="E18" s="313"/>
      <c r="F18" s="313"/>
      <c r="G18" s="313"/>
      <c r="H18" s="313"/>
      <c r="I18" s="313"/>
      <c r="J18" s="313"/>
      <c r="K18" s="313"/>
    </row>
  </sheetData>
  <mergeCells count="7">
    <mergeCell ref="A1:K1"/>
    <mergeCell ref="K13:K15"/>
    <mergeCell ref="A18:K18"/>
    <mergeCell ref="A17:C17"/>
    <mergeCell ref="J13:J15"/>
    <mergeCell ref="A2:J2"/>
    <mergeCell ref="A3:K3"/>
  </mergeCells>
  <pageMargins left="0.31496062992125984" right="0.11811023622047245" top="0.15748031496062992" bottom="0.15748031496062992" header="0" footer="0"/>
  <pageSetup paperSize="9" scale="9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55"/>
  <sheetViews>
    <sheetView workbookViewId="0">
      <selection activeCell="C5" sqref="C5"/>
    </sheetView>
  </sheetViews>
  <sheetFormatPr defaultColWidth="8.09765625" defaultRowHeight="13.8" x14ac:dyDescent="0.25"/>
  <cols>
    <col min="1" max="1" width="4" style="28" customWidth="1"/>
    <col min="2" max="2" width="36" style="28" customWidth="1"/>
    <col min="3" max="3" width="11.09765625" style="28" customWidth="1"/>
    <col min="4" max="5" width="6.59765625" style="28" customWidth="1"/>
    <col min="6" max="6" width="12.5" style="28" customWidth="1"/>
    <col min="7" max="7" width="13.296875" style="28" customWidth="1"/>
    <col min="8" max="8" width="29.69921875" style="28" customWidth="1"/>
    <col min="9" max="256" width="8.09765625" style="28"/>
    <col min="257" max="257" width="4" style="28" customWidth="1"/>
    <col min="258" max="258" width="23.296875" style="28" customWidth="1"/>
    <col min="259" max="259" width="11.09765625" style="28" customWidth="1"/>
    <col min="260" max="261" width="6.59765625" style="28" customWidth="1"/>
    <col min="262" max="262" width="10" style="28" customWidth="1"/>
    <col min="263" max="263" width="12.69921875" style="28" customWidth="1"/>
    <col min="264" max="264" width="26.59765625" style="28" customWidth="1"/>
    <col min="265" max="512" width="8.09765625" style="28"/>
    <col min="513" max="513" width="4" style="28" customWidth="1"/>
    <col min="514" max="514" width="23.296875" style="28" customWidth="1"/>
    <col min="515" max="515" width="11.09765625" style="28" customWidth="1"/>
    <col min="516" max="517" width="6.59765625" style="28" customWidth="1"/>
    <col min="518" max="518" width="10" style="28" customWidth="1"/>
    <col min="519" max="519" width="12.69921875" style="28" customWidth="1"/>
    <col min="520" max="520" width="26.59765625" style="28" customWidth="1"/>
    <col min="521" max="768" width="8.09765625" style="28"/>
    <col min="769" max="769" width="4" style="28" customWidth="1"/>
    <col min="770" max="770" width="23.296875" style="28" customWidth="1"/>
    <col min="771" max="771" width="11.09765625" style="28" customWidth="1"/>
    <col min="772" max="773" width="6.59765625" style="28" customWidth="1"/>
    <col min="774" max="774" width="10" style="28" customWidth="1"/>
    <col min="775" max="775" width="12.69921875" style="28" customWidth="1"/>
    <col min="776" max="776" width="26.59765625" style="28" customWidth="1"/>
    <col min="777" max="1024" width="8.09765625" style="28"/>
    <col min="1025" max="1025" width="4" style="28" customWidth="1"/>
    <col min="1026" max="1026" width="23.296875" style="28" customWidth="1"/>
    <col min="1027" max="1027" width="11.09765625" style="28" customWidth="1"/>
    <col min="1028" max="1029" width="6.59765625" style="28" customWidth="1"/>
    <col min="1030" max="1030" width="10" style="28" customWidth="1"/>
    <col min="1031" max="1031" width="12.69921875" style="28" customWidth="1"/>
    <col min="1032" max="1032" width="26.59765625" style="28" customWidth="1"/>
    <col min="1033" max="1280" width="8.09765625" style="28"/>
    <col min="1281" max="1281" width="4" style="28" customWidth="1"/>
    <col min="1282" max="1282" width="23.296875" style="28" customWidth="1"/>
    <col min="1283" max="1283" width="11.09765625" style="28" customWidth="1"/>
    <col min="1284" max="1285" width="6.59765625" style="28" customWidth="1"/>
    <col min="1286" max="1286" width="10" style="28" customWidth="1"/>
    <col min="1287" max="1287" width="12.69921875" style="28" customWidth="1"/>
    <col min="1288" max="1288" width="26.59765625" style="28" customWidth="1"/>
    <col min="1289" max="1536" width="8.09765625" style="28"/>
    <col min="1537" max="1537" width="4" style="28" customWidth="1"/>
    <col min="1538" max="1538" width="23.296875" style="28" customWidth="1"/>
    <col min="1539" max="1539" width="11.09765625" style="28" customWidth="1"/>
    <col min="1540" max="1541" width="6.59765625" style="28" customWidth="1"/>
    <col min="1542" max="1542" width="10" style="28" customWidth="1"/>
    <col min="1543" max="1543" width="12.69921875" style="28" customWidth="1"/>
    <col min="1544" max="1544" width="26.59765625" style="28" customWidth="1"/>
    <col min="1545" max="1792" width="8.09765625" style="28"/>
    <col min="1793" max="1793" width="4" style="28" customWidth="1"/>
    <col min="1794" max="1794" width="23.296875" style="28" customWidth="1"/>
    <col min="1795" max="1795" width="11.09765625" style="28" customWidth="1"/>
    <col min="1796" max="1797" width="6.59765625" style="28" customWidth="1"/>
    <col min="1798" max="1798" width="10" style="28" customWidth="1"/>
    <col min="1799" max="1799" width="12.69921875" style="28" customWidth="1"/>
    <col min="1800" max="1800" width="26.59765625" style="28" customWidth="1"/>
    <col min="1801" max="2048" width="8.09765625" style="28"/>
    <col min="2049" max="2049" width="4" style="28" customWidth="1"/>
    <col min="2050" max="2050" width="23.296875" style="28" customWidth="1"/>
    <col min="2051" max="2051" width="11.09765625" style="28" customWidth="1"/>
    <col min="2052" max="2053" width="6.59765625" style="28" customWidth="1"/>
    <col min="2054" max="2054" width="10" style="28" customWidth="1"/>
    <col min="2055" max="2055" width="12.69921875" style="28" customWidth="1"/>
    <col min="2056" max="2056" width="26.59765625" style="28" customWidth="1"/>
    <col min="2057" max="2304" width="8.09765625" style="28"/>
    <col min="2305" max="2305" width="4" style="28" customWidth="1"/>
    <col min="2306" max="2306" width="23.296875" style="28" customWidth="1"/>
    <col min="2307" max="2307" width="11.09765625" style="28" customWidth="1"/>
    <col min="2308" max="2309" width="6.59765625" style="28" customWidth="1"/>
    <col min="2310" max="2310" width="10" style="28" customWidth="1"/>
    <col min="2311" max="2311" width="12.69921875" style="28" customWidth="1"/>
    <col min="2312" max="2312" width="26.59765625" style="28" customWidth="1"/>
    <col min="2313" max="2560" width="8.09765625" style="28"/>
    <col min="2561" max="2561" width="4" style="28" customWidth="1"/>
    <col min="2562" max="2562" width="23.296875" style="28" customWidth="1"/>
    <col min="2563" max="2563" width="11.09765625" style="28" customWidth="1"/>
    <col min="2564" max="2565" width="6.59765625" style="28" customWidth="1"/>
    <col min="2566" max="2566" width="10" style="28" customWidth="1"/>
    <col min="2567" max="2567" width="12.69921875" style="28" customWidth="1"/>
    <col min="2568" max="2568" width="26.59765625" style="28" customWidth="1"/>
    <col min="2569" max="2816" width="8.09765625" style="28"/>
    <col min="2817" max="2817" width="4" style="28" customWidth="1"/>
    <col min="2818" max="2818" width="23.296875" style="28" customWidth="1"/>
    <col min="2819" max="2819" width="11.09765625" style="28" customWidth="1"/>
    <col min="2820" max="2821" width="6.59765625" style="28" customWidth="1"/>
    <col min="2822" max="2822" width="10" style="28" customWidth="1"/>
    <col min="2823" max="2823" width="12.69921875" style="28" customWidth="1"/>
    <col min="2824" max="2824" width="26.59765625" style="28" customWidth="1"/>
    <col min="2825" max="3072" width="8.09765625" style="28"/>
    <col min="3073" max="3073" width="4" style="28" customWidth="1"/>
    <col min="3074" max="3074" width="23.296875" style="28" customWidth="1"/>
    <col min="3075" max="3075" width="11.09765625" style="28" customWidth="1"/>
    <col min="3076" max="3077" width="6.59765625" style="28" customWidth="1"/>
    <col min="3078" max="3078" width="10" style="28" customWidth="1"/>
    <col min="3079" max="3079" width="12.69921875" style="28" customWidth="1"/>
    <col min="3080" max="3080" width="26.59765625" style="28" customWidth="1"/>
    <col min="3081" max="3328" width="8.09765625" style="28"/>
    <col min="3329" max="3329" width="4" style="28" customWidth="1"/>
    <col min="3330" max="3330" width="23.296875" style="28" customWidth="1"/>
    <col min="3331" max="3331" width="11.09765625" style="28" customWidth="1"/>
    <col min="3332" max="3333" width="6.59765625" style="28" customWidth="1"/>
    <col min="3334" max="3334" width="10" style="28" customWidth="1"/>
    <col min="3335" max="3335" width="12.69921875" style="28" customWidth="1"/>
    <col min="3336" max="3336" width="26.59765625" style="28" customWidth="1"/>
    <col min="3337" max="3584" width="8.09765625" style="28"/>
    <col min="3585" max="3585" width="4" style="28" customWidth="1"/>
    <col min="3586" max="3586" width="23.296875" style="28" customWidth="1"/>
    <col min="3587" max="3587" width="11.09765625" style="28" customWidth="1"/>
    <col min="3588" max="3589" width="6.59765625" style="28" customWidth="1"/>
    <col min="3590" max="3590" width="10" style="28" customWidth="1"/>
    <col min="3591" max="3591" width="12.69921875" style="28" customWidth="1"/>
    <col min="3592" max="3592" width="26.59765625" style="28" customWidth="1"/>
    <col min="3593" max="3840" width="8.09765625" style="28"/>
    <col min="3841" max="3841" width="4" style="28" customWidth="1"/>
    <col min="3842" max="3842" width="23.296875" style="28" customWidth="1"/>
    <col min="3843" max="3843" width="11.09765625" style="28" customWidth="1"/>
    <col min="3844" max="3845" width="6.59765625" style="28" customWidth="1"/>
    <col min="3846" max="3846" width="10" style="28" customWidth="1"/>
    <col min="3847" max="3847" width="12.69921875" style="28" customWidth="1"/>
    <col min="3848" max="3848" width="26.59765625" style="28" customWidth="1"/>
    <col min="3849" max="4096" width="8.09765625" style="28"/>
    <col min="4097" max="4097" width="4" style="28" customWidth="1"/>
    <col min="4098" max="4098" width="23.296875" style="28" customWidth="1"/>
    <col min="4099" max="4099" width="11.09765625" style="28" customWidth="1"/>
    <col min="4100" max="4101" width="6.59765625" style="28" customWidth="1"/>
    <col min="4102" max="4102" width="10" style="28" customWidth="1"/>
    <col min="4103" max="4103" width="12.69921875" style="28" customWidth="1"/>
    <col min="4104" max="4104" width="26.59765625" style="28" customWidth="1"/>
    <col min="4105" max="4352" width="8.09765625" style="28"/>
    <col min="4353" max="4353" width="4" style="28" customWidth="1"/>
    <col min="4354" max="4354" width="23.296875" style="28" customWidth="1"/>
    <col min="4355" max="4355" width="11.09765625" style="28" customWidth="1"/>
    <col min="4356" max="4357" width="6.59765625" style="28" customWidth="1"/>
    <col min="4358" max="4358" width="10" style="28" customWidth="1"/>
    <col min="4359" max="4359" width="12.69921875" style="28" customWidth="1"/>
    <col min="4360" max="4360" width="26.59765625" style="28" customWidth="1"/>
    <col min="4361" max="4608" width="8.09765625" style="28"/>
    <col min="4609" max="4609" width="4" style="28" customWidth="1"/>
    <col min="4610" max="4610" width="23.296875" style="28" customWidth="1"/>
    <col min="4611" max="4611" width="11.09765625" style="28" customWidth="1"/>
    <col min="4612" max="4613" width="6.59765625" style="28" customWidth="1"/>
    <col min="4614" max="4614" width="10" style="28" customWidth="1"/>
    <col min="4615" max="4615" width="12.69921875" style="28" customWidth="1"/>
    <col min="4616" max="4616" width="26.59765625" style="28" customWidth="1"/>
    <col min="4617" max="4864" width="8.09765625" style="28"/>
    <col min="4865" max="4865" width="4" style="28" customWidth="1"/>
    <col min="4866" max="4866" width="23.296875" style="28" customWidth="1"/>
    <col min="4867" max="4867" width="11.09765625" style="28" customWidth="1"/>
    <col min="4868" max="4869" width="6.59765625" style="28" customWidth="1"/>
    <col min="4870" max="4870" width="10" style="28" customWidth="1"/>
    <col min="4871" max="4871" width="12.69921875" style="28" customWidth="1"/>
    <col min="4872" max="4872" width="26.59765625" style="28" customWidth="1"/>
    <col min="4873" max="5120" width="8.09765625" style="28"/>
    <col min="5121" max="5121" width="4" style="28" customWidth="1"/>
    <col min="5122" max="5122" width="23.296875" style="28" customWidth="1"/>
    <col min="5123" max="5123" width="11.09765625" style="28" customWidth="1"/>
    <col min="5124" max="5125" width="6.59765625" style="28" customWidth="1"/>
    <col min="5126" max="5126" width="10" style="28" customWidth="1"/>
    <col min="5127" max="5127" width="12.69921875" style="28" customWidth="1"/>
    <col min="5128" max="5128" width="26.59765625" style="28" customWidth="1"/>
    <col min="5129" max="5376" width="8.09765625" style="28"/>
    <col min="5377" max="5377" width="4" style="28" customWidth="1"/>
    <col min="5378" max="5378" width="23.296875" style="28" customWidth="1"/>
    <col min="5379" max="5379" width="11.09765625" style="28" customWidth="1"/>
    <col min="5380" max="5381" width="6.59765625" style="28" customWidth="1"/>
    <col min="5382" max="5382" width="10" style="28" customWidth="1"/>
    <col min="5383" max="5383" width="12.69921875" style="28" customWidth="1"/>
    <col min="5384" max="5384" width="26.59765625" style="28" customWidth="1"/>
    <col min="5385" max="5632" width="8.09765625" style="28"/>
    <col min="5633" max="5633" width="4" style="28" customWidth="1"/>
    <col min="5634" max="5634" width="23.296875" style="28" customWidth="1"/>
    <col min="5635" max="5635" width="11.09765625" style="28" customWidth="1"/>
    <col min="5636" max="5637" width="6.59765625" style="28" customWidth="1"/>
    <col min="5638" max="5638" width="10" style="28" customWidth="1"/>
    <col min="5639" max="5639" width="12.69921875" style="28" customWidth="1"/>
    <col min="5640" max="5640" width="26.59765625" style="28" customWidth="1"/>
    <col min="5641" max="5888" width="8.09765625" style="28"/>
    <col min="5889" max="5889" width="4" style="28" customWidth="1"/>
    <col min="5890" max="5890" width="23.296875" style="28" customWidth="1"/>
    <col min="5891" max="5891" width="11.09765625" style="28" customWidth="1"/>
    <col min="5892" max="5893" width="6.59765625" style="28" customWidth="1"/>
    <col min="5894" max="5894" width="10" style="28" customWidth="1"/>
    <col min="5895" max="5895" width="12.69921875" style="28" customWidth="1"/>
    <col min="5896" max="5896" width="26.59765625" style="28" customWidth="1"/>
    <col min="5897" max="6144" width="8.09765625" style="28"/>
    <col min="6145" max="6145" width="4" style="28" customWidth="1"/>
    <col min="6146" max="6146" width="23.296875" style="28" customWidth="1"/>
    <col min="6147" max="6147" width="11.09765625" style="28" customWidth="1"/>
    <col min="6148" max="6149" width="6.59765625" style="28" customWidth="1"/>
    <col min="6150" max="6150" width="10" style="28" customWidth="1"/>
    <col min="6151" max="6151" width="12.69921875" style="28" customWidth="1"/>
    <col min="6152" max="6152" width="26.59765625" style="28" customWidth="1"/>
    <col min="6153" max="6400" width="8.09765625" style="28"/>
    <col min="6401" max="6401" width="4" style="28" customWidth="1"/>
    <col min="6402" max="6402" width="23.296875" style="28" customWidth="1"/>
    <col min="6403" max="6403" width="11.09765625" style="28" customWidth="1"/>
    <col min="6404" max="6405" width="6.59765625" style="28" customWidth="1"/>
    <col min="6406" max="6406" width="10" style="28" customWidth="1"/>
    <col min="6407" max="6407" width="12.69921875" style="28" customWidth="1"/>
    <col min="6408" max="6408" width="26.59765625" style="28" customWidth="1"/>
    <col min="6409" max="6656" width="8.09765625" style="28"/>
    <col min="6657" max="6657" width="4" style="28" customWidth="1"/>
    <col min="6658" max="6658" width="23.296875" style="28" customWidth="1"/>
    <col min="6659" max="6659" width="11.09765625" style="28" customWidth="1"/>
    <col min="6660" max="6661" width="6.59765625" style="28" customWidth="1"/>
    <col min="6662" max="6662" width="10" style="28" customWidth="1"/>
    <col min="6663" max="6663" width="12.69921875" style="28" customWidth="1"/>
    <col min="6664" max="6664" width="26.59765625" style="28" customWidth="1"/>
    <col min="6665" max="6912" width="8.09765625" style="28"/>
    <col min="6913" max="6913" width="4" style="28" customWidth="1"/>
    <col min="6914" max="6914" width="23.296875" style="28" customWidth="1"/>
    <col min="6915" max="6915" width="11.09765625" style="28" customWidth="1"/>
    <col min="6916" max="6917" width="6.59765625" style="28" customWidth="1"/>
    <col min="6918" max="6918" width="10" style="28" customWidth="1"/>
    <col min="6919" max="6919" width="12.69921875" style="28" customWidth="1"/>
    <col min="6920" max="6920" width="26.59765625" style="28" customWidth="1"/>
    <col min="6921" max="7168" width="8.09765625" style="28"/>
    <col min="7169" max="7169" width="4" style="28" customWidth="1"/>
    <col min="7170" max="7170" width="23.296875" style="28" customWidth="1"/>
    <col min="7171" max="7171" width="11.09765625" style="28" customWidth="1"/>
    <col min="7172" max="7173" width="6.59765625" style="28" customWidth="1"/>
    <col min="7174" max="7174" width="10" style="28" customWidth="1"/>
    <col min="7175" max="7175" width="12.69921875" style="28" customWidth="1"/>
    <col min="7176" max="7176" width="26.59765625" style="28" customWidth="1"/>
    <col min="7177" max="7424" width="8.09765625" style="28"/>
    <col min="7425" max="7425" width="4" style="28" customWidth="1"/>
    <col min="7426" max="7426" width="23.296875" style="28" customWidth="1"/>
    <col min="7427" max="7427" width="11.09765625" style="28" customWidth="1"/>
    <col min="7428" max="7429" width="6.59765625" style="28" customWidth="1"/>
    <col min="7430" max="7430" width="10" style="28" customWidth="1"/>
    <col min="7431" max="7431" width="12.69921875" style="28" customWidth="1"/>
    <col min="7432" max="7432" width="26.59765625" style="28" customWidth="1"/>
    <col min="7433" max="7680" width="8.09765625" style="28"/>
    <col min="7681" max="7681" width="4" style="28" customWidth="1"/>
    <col min="7682" max="7682" width="23.296875" style="28" customWidth="1"/>
    <col min="7683" max="7683" width="11.09765625" style="28" customWidth="1"/>
    <col min="7684" max="7685" width="6.59765625" style="28" customWidth="1"/>
    <col min="7686" max="7686" width="10" style="28" customWidth="1"/>
    <col min="7687" max="7687" width="12.69921875" style="28" customWidth="1"/>
    <col min="7688" max="7688" width="26.59765625" style="28" customWidth="1"/>
    <col min="7689" max="7936" width="8.09765625" style="28"/>
    <col min="7937" max="7937" width="4" style="28" customWidth="1"/>
    <col min="7938" max="7938" width="23.296875" style="28" customWidth="1"/>
    <col min="7939" max="7939" width="11.09765625" style="28" customWidth="1"/>
    <col min="7940" max="7941" width="6.59765625" style="28" customWidth="1"/>
    <col min="7942" max="7942" width="10" style="28" customWidth="1"/>
    <col min="7943" max="7943" width="12.69921875" style="28" customWidth="1"/>
    <col min="7944" max="7944" width="26.59765625" style="28" customWidth="1"/>
    <col min="7945" max="8192" width="8.09765625" style="28"/>
    <col min="8193" max="8193" width="4" style="28" customWidth="1"/>
    <col min="8194" max="8194" width="23.296875" style="28" customWidth="1"/>
    <col min="8195" max="8195" width="11.09765625" style="28" customWidth="1"/>
    <col min="8196" max="8197" width="6.59765625" style="28" customWidth="1"/>
    <col min="8198" max="8198" width="10" style="28" customWidth="1"/>
    <col min="8199" max="8199" width="12.69921875" style="28" customWidth="1"/>
    <col min="8200" max="8200" width="26.59765625" style="28" customWidth="1"/>
    <col min="8201" max="8448" width="8.09765625" style="28"/>
    <col min="8449" max="8449" width="4" style="28" customWidth="1"/>
    <col min="8450" max="8450" width="23.296875" style="28" customWidth="1"/>
    <col min="8451" max="8451" width="11.09765625" style="28" customWidth="1"/>
    <col min="8452" max="8453" width="6.59765625" style="28" customWidth="1"/>
    <col min="8454" max="8454" width="10" style="28" customWidth="1"/>
    <col min="8455" max="8455" width="12.69921875" style="28" customWidth="1"/>
    <col min="8456" max="8456" width="26.59765625" style="28" customWidth="1"/>
    <col min="8457" max="8704" width="8.09765625" style="28"/>
    <col min="8705" max="8705" width="4" style="28" customWidth="1"/>
    <col min="8706" max="8706" width="23.296875" style="28" customWidth="1"/>
    <col min="8707" max="8707" width="11.09765625" style="28" customWidth="1"/>
    <col min="8708" max="8709" width="6.59765625" style="28" customWidth="1"/>
    <col min="8710" max="8710" width="10" style="28" customWidth="1"/>
    <col min="8711" max="8711" width="12.69921875" style="28" customWidth="1"/>
    <col min="8712" max="8712" width="26.59765625" style="28" customWidth="1"/>
    <col min="8713" max="8960" width="8.09765625" style="28"/>
    <col min="8961" max="8961" width="4" style="28" customWidth="1"/>
    <col min="8962" max="8962" width="23.296875" style="28" customWidth="1"/>
    <col min="8963" max="8963" width="11.09765625" style="28" customWidth="1"/>
    <col min="8964" max="8965" width="6.59765625" style="28" customWidth="1"/>
    <col min="8966" max="8966" width="10" style="28" customWidth="1"/>
    <col min="8967" max="8967" width="12.69921875" style="28" customWidth="1"/>
    <col min="8968" max="8968" width="26.59765625" style="28" customWidth="1"/>
    <col min="8969" max="9216" width="8.09765625" style="28"/>
    <col min="9217" max="9217" width="4" style="28" customWidth="1"/>
    <col min="9218" max="9218" width="23.296875" style="28" customWidth="1"/>
    <col min="9219" max="9219" width="11.09765625" style="28" customWidth="1"/>
    <col min="9220" max="9221" width="6.59765625" style="28" customWidth="1"/>
    <col min="9222" max="9222" width="10" style="28" customWidth="1"/>
    <col min="9223" max="9223" width="12.69921875" style="28" customWidth="1"/>
    <col min="9224" max="9224" width="26.59765625" style="28" customWidth="1"/>
    <col min="9225" max="9472" width="8.09765625" style="28"/>
    <col min="9473" max="9473" width="4" style="28" customWidth="1"/>
    <col min="9474" max="9474" width="23.296875" style="28" customWidth="1"/>
    <col min="9475" max="9475" width="11.09765625" style="28" customWidth="1"/>
    <col min="9476" max="9477" width="6.59765625" style="28" customWidth="1"/>
    <col min="9478" max="9478" width="10" style="28" customWidth="1"/>
    <col min="9479" max="9479" width="12.69921875" style="28" customWidth="1"/>
    <col min="9480" max="9480" width="26.59765625" style="28" customWidth="1"/>
    <col min="9481" max="9728" width="8.09765625" style="28"/>
    <col min="9729" max="9729" width="4" style="28" customWidth="1"/>
    <col min="9730" max="9730" width="23.296875" style="28" customWidth="1"/>
    <col min="9731" max="9731" width="11.09765625" style="28" customWidth="1"/>
    <col min="9732" max="9733" width="6.59765625" style="28" customWidth="1"/>
    <col min="9734" max="9734" width="10" style="28" customWidth="1"/>
    <col min="9735" max="9735" width="12.69921875" style="28" customWidth="1"/>
    <col min="9736" max="9736" width="26.59765625" style="28" customWidth="1"/>
    <col min="9737" max="9984" width="8.09765625" style="28"/>
    <col min="9985" max="9985" width="4" style="28" customWidth="1"/>
    <col min="9986" max="9986" width="23.296875" style="28" customWidth="1"/>
    <col min="9987" max="9987" width="11.09765625" style="28" customWidth="1"/>
    <col min="9988" max="9989" width="6.59765625" style="28" customWidth="1"/>
    <col min="9990" max="9990" width="10" style="28" customWidth="1"/>
    <col min="9991" max="9991" width="12.69921875" style="28" customWidth="1"/>
    <col min="9992" max="9992" width="26.59765625" style="28" customWidth="1"/>
    <col min="9993" max="10240" width="8.09765625" style="28"/>
    <col min="10241" max="10241" width="4" style="28" customWidth="1"/>
    <col min="10242" max="10242" width="23.296875" style="28" customWidth="1"/>
    <col min="10243" max="10243" width="11.09765625" style="28" customWidth="1"/>
    <col min="10244" max="10245" width="6.59765625" style="28" customWidth="1"/>
    <col min="10246" max="10246" width="10" style="28" customWidth="1"/>
    <col min="10247" max="10247" width="12.69921875" style="28" customWidth="1"/>
    <col min="10248" max="10248" width="26.59765625" style="28" customWidth="1"/>
    <col min="10249" max="10496" width="8.09765625" style="28"/>
    <col min="10497" max="10497" width="4" style="28" customWidth="1"/>
    <col min="10498" max="10498" width="23.296875" style="28" customWidth="1"/>
    <col min="10499" max="10499" width="11.09765625" style="28" customWidth="1"/>
    <col min="10500" max="10501" width="6.59765625" style="28" customWidth="1"/>
    <col min="10502" max="10502" width="10" style="28" customWidth="1"/>
    <col min="10503" max="10503" width="12.69921875" style="28" customWidth="1"/>
    <col min="10504" max="10504" width="26.59765625" style="28" customWidth="1"/>
    <col min="10505" max="10752" width="8.09765625" style="28"/>
    <col min="10753" max="10753" width="4" style="28" customWidth="1"/>
    <col min="10754" max="10754" width="23.296875" style="28" customWidth="1"/>
    <col min="10755" max="10755" width="11.09765625" style="28" customWidth="1"/>
    <col min="10756" max="10757" width="6.59765625" style="28" customWidth="1"/>
    <col min="10758" max="10758" width="10" style="28" customWidth="1"/>
    <col min="10759" max="10759" width="12.69921875" style="28" customWidth="1"/>
    <col min="10760" max="10760" width="26.59765625" style="28" customWidth="1"/>
    <col min="10761" max="11008" width="8.09765625" style="28"/>
    <col min="11009" max="11009" width="4" style="28" customWidth="1"/>
    <col min="11010" max="11010" width="23.296875" style="28" customWidth="1"/>
    <col min="11011" max="11011" width="11.09765625" style="28" customWidth="1"/>
    <col min="11012" max="11013" width="6.59765625" style="28" customWidth="1"/>
    <col min="11014" max="11014" width="10" style="28" customWidth="1"/>
    <col min="11015" max="11015" width="12.69921875" style="28" customWidth="1"/>
    <col min="11016" max="11016" width="26.59765625" style="28" customWidth="1"/>
    <col min="11017" max="11264" width="8.09765625" style="28"/>
    <col min="11265" max="11265" width="4" style="28" customWidth="1"/>
    <col min="11266" max="11266" width="23.296875" style="28" customWidth="1"/>
    <col min="11267" max="11267" width="11.09765625" style="28" customWidth="1"/>
    <col min="11268" max="11269" width="6.59765625" style="28" customWidth="1"/>
    <col min="11270" max="11270" width="10" style="28" customWidth="1"/>
    <col min="11271" max="11271" width="12.69921875" style="28" customWidth="1"/>
    <col min="11272" max="11272" width="26.59765625" style="28" customWidth="1"/>
    <col min="11273" max="11520" width="8.09765625" style="28"/>
    <col min="11521" max="11521" width="4" style="28" customWidth="1"/>
    <col min="11522" max="11522" width="23.296875" style="28" customWidth="1"/>
    <col min="11523" max="11523" width="11.09765625" style="28" customWidth="1"/>
    <col min="11524" max="11525" width="6.59765625" style="28" customWidth="1"/>
    <col min="11526" max="11526" width="10" style="28" customWidth="1"/>
    <col min="11527" max="11527" width="12.69921875" style="28" customWidth="1"/>
    <col min="11528" max="11528" width="26.59765625" style="28" customWidth="1"/>
    <col min="11529" max="11776" width="8.09765625" style="28"/>
    <col min="11777" max="11777" width="4" style="28" customWidth="1"/>
    <col min="11778" max="11778" width="23.296875" style="28" customWidth="1"/>
    <col min="11779" max="11779" width="11.09765625" style="28" customWidth="1"/>
    <col min="11780" max="11781" width="6.59765625" style="28" customWidth="1"/>
    <col min="11782" max="11782" width="10" style="28" customWidth="1"/>
    <col min="11783" max="11783" width="12.69921875" style="28" customWidth="1"/>
    <col min="11784" max="11784" width="26.59765625" style="28" customWidth="1"/>
    <col min="11785" max="12032" width="8.09765625" style="28"/>
    <col min="12033" max="12033" width="4" style="28" customWidth="1"/>
    <col min="12034" max="12034" width="23.296875" style="28" customWidth="1"/>
    <col min="12035" max="12035" width="11.09765625" style="28" customWidth="1"/>
    <col min="12036" max="12037" width="6.59765625" style="28" customWidth="1"/>
    <col min="12038" max="12038" width="10" style="28" customWidth="1"/>
    <col min="12039" max="12039" width="12.69921875" style="28" customWidth="1"/>
    <col min="12040" max="12040" width="26.59765625" style="28" customWidth="1"/>
    <col min="12041" max="12288" width="8.09765625" style="28"/>
    <col min="12289" max="12289" width="4" style="28" customWidth="1"/>
    <col min="12290" max="12290" width="23.296875" style="28" customWidth="1"/>
    <col min="12291" max="12291" width="11.09765625" style="28" customWidth="1"/>
    <col min="12292" max="12293" width="6.59765625" style="28" customWidth="1"/>
    <col min="12294" max="12294" width="10" style="28" customWidth="1"/>
    <col min="12295" max="12295" width="12.69921875" style="28" customWidth="1"/>
    <col min="12296" max="12296" width="26.59765625" style="28" customWidth="1"/>
    <col min="12297" max="12544" width="8.09765625" style="28"/>
    <col min="12545" max="12545" width="4" style="28" customWidth="1"/>
    <col min="12546" max="12546" width="23.296875" style="28" customWidth="1"/>
    <col min="12547" max="12547" width="11.09765625" style="28" customWidth="1"/>
    <col min="12548" max="12549" width="6.59765625" style="28" customWidth="1"/>
    <col min="12550" max="12550" width="10" style="28" customWidth="1"/>
    <col min="12551" max="12551" width="12.69921875" style="28" customWidth="1"/>
    <col min="12552" max="12552" width="26.59765625" style="28" customWidth="1"/>
    <col min="12553" max="12800" width="8.09765625" style="28"/>
    <col min="12801" max="12801" width="4" style="28" customWidth="1"/>
    <col min="12802" max="12802" width="23.296875" style="28" customWidth="1"/>
    <col min="12803" max="12803" width="11.09765625" style="28" customWidth="1"/>
    <col min="12804" max="12805" width="6.59765625" style="28" customWidth="1"/>
    <col min="12806" max="12806" width="10" style="28" customWidth="1"/>
    <col min="12807" max="12807" width="12.69921875" style="28" customWidth="1"/>
    <col min="12808" max="12808" width="26.59765625" style="28" customWidth="1"/>
    <col min="12809" max="13056" width="8.09765625" style="28"/>
    <col min="13057" max="13057" width="4" style="28" customWidth="1"/>
    <col min="13058" max="13058" width="23.296875" style="28" customWidth="1"/>
    <col min="13059" max="13059" width="11.09765625" style="28" customWidth="1"/>
    <col min="13060" max="13061" width="6.59765625" style="28" customWidth="1"/>
    <col min="13062" max="13062" width="10" style="28" customWidth="1"/>
    <col min="13063" max="13063" width="12.69921875" style="28" customWidth="1"/>
    <col min="13064" max="13064" width="26.59765625" style="28" customWidth="1"/>
    <col min="13065" max="13312" width="8.09765625" style="28"/>
    <col min="13313" max="13313" width="4" style="28" customWidth="1"/>
    <col min="13314" max="13314" width="23.296875" style="28" customWidth="1"/>
    <col min="13315" max="13315" width="11.09765625" style="28" customWidth="1"/>
    <col min="13316" max="13317" width="6.59765625" style="28" customWidth="1"/>
    <col min="13318" max="13318" width="10" style="28" customWidth="1"/>
    <col min="13319" max="13319" width="12.69921875" style="28" customWidth="1"/>
    <col min="13320" max="13320" width="26.59765625" style="28" customWidth="1"/>
    <col min="13321" max="13568" width="8.09765625" style="28"/>
    <col min="13569" max="13569" width="4" style="28" customWidth="1"/>
    <col min="13570" max="13570" width="23.296875" style="28" customWidth="1"/>
    <col min="13571" max="13571" width="11.09765625" style="28" customWidth="1"/>
    <col min="13572" max="13573" width="6.59765625" style="28" customWidth="1"/>
    <col min="13574" max="13574" width="10" style="28" customWidth="1"/>
    <col min="13575" max="13575" width="12.69921875" style="28" customWidth="1"/>
    <col min="13576" max="13576" width="26.59765625" style="28" customWidth="1"/>
    <col min="13577" max="13824" width="8.09765625" style="28"/>
    <col min="13825" max="13825" width="4" style="28" customWidth="1"/>
    <col min="13826" max="13826" width="23.296875" style="28" customWidth="1"/>
    <col min="13827" max="13827" width="11.09765625" style="28" customWidth="1"/>
    <col min="13828" max="13829" width="6.59765625" style="28" customWidth="1"/>
    <col min="13830" max="13830" width="10" style="28" customWidth="1"/>
    <col min="13831" max="13831" width="12.69921875" style="28" customWidth="1"/>
    <col min="13832" max="13832" width="26.59765625" style="28" customWidth="1"/>
    <col min="13833" max="14080" width="8.09765625" style="28"/>
    <col min="14081" max="14081" width="4" style="28" customWidth="1"/>
    <col min="14082" max="14082" width="23.296875" style="28" customWidth="1"/>
    <col min="14083" max="14083" width="11.09765625" style="28" customWidth="1"/>
    <col min="14084" max="14085" width="6.59765625" style="28" customWidth="1"/>
    <col min="14086" max="14086" width="10" style="28" customWidth="1"/>
    <col min="14087" max="14087" width="12.69921875" style="28" customWidth="1"/>
    <col min="14088" max="14088" width="26.59765625" style="28" customWidth="1"/>
    <col min="14089" max="14336" width="8.09765625" style="28"/>
    <col min="14337" max="14337" width="4" style="28" customWidth="1"/>
    <col min="14338" max="14338" width="23.296875" style="28" customWidth="1"/>
    <col min="14339" max="14339" width="11.09765625" style="28" customWidth="1"/>
    <col min="14340" max="14341" width="6.59765625" style="28" customWidth="1"/>
    <col min="14342" max="14342" width="10" style="28" customWidth="1"/>
    <col min="14343" max="14343" width="12.69921875" style="28" customWidth="1"/>
    <col min="14344" max="14344" width="26.59765625" style="28" customWidth="1"/>
    <col min="14345" max="14592" width="8.09765625" style="28"/>
    <col min="14593" max="14593" width="4" style="28" customWidth="1"/>
    <col min="14594" max="14594" width="23.296875" style="28" customWidth="1"/>
    <col min="14595" max="14595" width="11.09765625" style="28" customWidth="1"/>
    <col min="14596" max="14597" width="6.59765625" style="28" customWidth="1"/>
    <col min="14598" max="14598" width="10" style="28" customWidth="1"/>
    <col min="14599" max="14599" width="12.69921875" style="28" customWidth="1"/>
    <col min="14600" max="14600" width="26.59765625" style="28" customWidth="1"/>
    <col min="14601" max="14848" width="8.09765625" style="28"/>
    <col min="14849" max="14849" width="4" style="28" customWidth="1"/>
    <col min="14850" max="14850" width="23.296875" style="28" customWidth="1"/>
    <col min="14851" max="14851" width="11.09765625" style="28" customWidth="1"/>
    <col min="14852" max="14853" width="6.59765625" style="28" customWidth="1"/>
    <col min="14854" max="14854" width="10" style="28" customWidth="1"/>
    <col min="14855" max="14855" width="12.69921875" style="28" customWidth="1"/>
    <col min="14856" max="14856" width="26.59765625" style="28" customWidth="1"/>
    <col min="14857" max="15104" width="8.09765625" style="28"/>
    <col min="15105" max="15105" width="4" style="28" customWidth="1"/>
    <col min="15106" max="15106" width="23.296875" style="28" customWidth="1"/>
    <col min="15107" max="15107" width="11.09765625" style="28" customWidth="1"/>
    <col min="15108" max="15109" width="6.59765625" style="28" customWidth="1"/>
    <col min="15110" max="15110" width="10" style="28" customWidth="1"/>
    <col min="15111" max="15111" width="12.69921875" style="28" customWidth="1"/>
    <col min="15112" max="15112" width="26.59765625" style="28" customWidth="1"/>
    <col min="15113" max="15360" width="8.09765625" style="28"/>
    <col min="15361" max="15361" width="4" style="28" customWidth="1"/>
    <col min="15362" max="15362" width="23.296875" style="28" customWidth="1"/>
    <col min="15363" max="15363" width="11.09765625" style="28" customWidth="1"/>
    <col min="15364" max="15365" width="6.59765625" style="28" customWidth="1"/>
    <col min="15366" max="15366" width="10" style="28" customWidth="1"/>
    <col min="15367" max="15367" width="12.69921875" style="28" customWidth="1"/>
    <col min="15368" max="15368" width="26.59765625" style="28" customWidth="1"/>
    <col min="15369" max="15616" width="8.09765625" style="28"/>
    <col min="15617" max="15617" width="4" style="28" customWidth="1"/>
    <col min="15618" max="15618" width="23.296875" style="28" customWidth="1"/>
    <col min="15619" max="15619" width="11.09765625" style="28" customWidth="1"/>
    <col min="15620" max="15621" width="6.59765625" style="28" customWidth="1"/>
    <col min="15622" max="15622" width="10" style="28" customWidth="1"/>
    <col min="15623" max="15623" width="12.69921875" style="28" customWidth="1"/>
    <col min="15624" max="15624" width="26.59765625" style="28" customWidth="1"/>
    <col min="15625" max="15872" width="8.09765625" style="28"/>
    <col min="15873" max="15873" width="4" style="28" customWidth="1"/>
    <col min="15874" max="15874" width="23.296875" style="28" customWidth="1"/>
    <col min="15875" max="15875" width="11.09765625" style="28" customWidth="1"/>
    <col min="15876" max="15877" width="6.59765625" style="28" customWidth="1"/>
    <col min="15878" max="15878" width="10" style="28" customWidth="1"/>
    <col min="15879" max="15879" width="12.69921875" style="28" customWidth="1"/>
    <col min="15880" max="15880" width="26.59765625" style="28" customWidth="1"/>
    <col min="15881" max="16128" width="8.09765625" style="28"/>
    <col min="16129" max="16129" width="4" style="28" customWidth="1"/>
    <col min="16130" max="16130" width="23.296875" style="28" customWidth="1"/>
    <col min="16131" max="16131" width="11.09765625" style="28" customWidth="1"/>
    <col min="16132" max="16133" width="6.59765625" style="28" customWidth="1"/>
    <col min="16134" max="16134" width="10" style="28" customWidth="1"/>
    <col min="16135" max="16135" width="12.69921875" style="28" customWidth="1"/>
    <col min="16136" max="16136" width="26.59765625" style="28" customWidth="1"/>
    <col min="16137" max="16384" width="8.09765625" style="28"/>
  </cols>
  <sheetData>
    <row r="1" spans="1:9" x14ac:dyDescent="0.25">
      <c r="A1" s="325" t="s">
        <v>121</v>
      </c>
      <c r="B1" s="325"/>
      <c r="C1" s="325"/>
      <c r="D1" s="325"/>
      <c r="E1" s="325"/>
      <c r="F1" s="325"/>
      <c r="G1" s="325"/>
      <c r="H1" s="325"/>
      <c r="I1" s="325"/>
    </row>
    <row r="2" spans="1:9" x14ac:dyDescent="0.25">
      <c r="A2" s="326" t="s">
        <v>302</v>
      </c>
      <c r="B2" s="326"/>
      <c r="C2" s="326"/>
      <c r="D2" s="326"/>
      <c r="E2" s="326"/>
      <c r="F2" s="326"/>
      <c r="G2" s="326"/>
      <c r="H2" s="326"/>
      <c r="I2" s="27"/>
    </row>
    <row r="3" spans="1:9" ht="100.8" x14ac:dyDescent="0.25">
      <c r="A3" s="258" t="s">
        <v>0</v>
      </c>
      <c r="B3" s="258" t="s">
        <v>51</v>
      </c>
      <c r="C3" s="259" t="s">
        <v>52</v>
      </c>
      <c r="D3" s="260" t="s">
        <v>53</v>
      </c>
      <c r="E3" s="261" t="s">
        <v>54</v>
      </c>
      <c r="F3" s="262" t="s">
        <v>55</v>
      </c>
      <c r="G3" s="258" t="s">
        <v>56</v>
      </c>
      <c r="H3" s="258" t="s">
        <v>57</v>
      </c>
    </row>
    <row r="4" spans="1:9" ht="16.8" x14ac:dyDescent="0.25">
      <c r="A4" s="258" t="s">
        <v>58</v>
      </c>
      <c r="B4" s="263" t="s">
        <v>59</v>
      </c>
      <c r="C4" s="264"/>
      <c r="D4" s="265"/>
      <c r="E4" s="266"/>
      <c r="F4" s="267"/>
      <c r="G4" s="268">
        <f>+SUM(G5:G8)</f>
        <v>40000000</v>
      </c>
      <c r="H4" s="269"/>
    </row>
    <row r="5" spans="1:9" ht="100.8" x14ac:dyDescent="0.25">
      <c r="A5" s="269">
        <v>1</v>
      </c>
      <c r="B5" s="270" t="s">
        <v>123</v>
      </c>
      <c r="C5" s="264" t="s">
        <v>60</v>
      </c>
      <c r="D5" s="265">
        <v>5</v>
      </c>
      <c r="E5" s="266">
        <v>5</v>
      </c>
      <c r="F5" s="267">
        <v>300000</v>
      </c>
      <c r="G5" s="271">
        <f>+D5*E5*F5</f>
        <v>7500000</v>
      </c>
      <c r="H5" s="272" t="s">
        <v>61</v>
      </c>
    </row>
    <row r="6" spans="1:9" ht="100.8" x14ac:dyDescent="0.25">
      <c r="A6" s="269">
        <v>2</v>
      </c>
      <c r="B6" s="270" t="s">
        <v>122</v>
      </c>
      <c r="C6" s="264" t="s">
        <v>60</v>
      </c>
      <c r="D6" s="265">
        <v>5</v>
      </c>
      <c r="E6" s="266">
        <f>+E5-1</f>
        <v>4</v>
      </c>
      <c r="F6" s="267">
        <v>500000</v>
      </c>
      <c r="G6" s="271">
        <f>+D6*E6*F6</f>
        <v>10000000</v>
      </c>
      <c r="H6" s="272" t="s">
        <v>62</v>
      </c>
    </row>
    <row r="7" spans="1:9" ht="139.5" customHeight="1" x14ac:dyDescent="0.25">
      <c r="A7" s="269">
        <v>3</v>
      </c>
      <c r="B7" s="273" t="s">
        <v>63</v>
      </c>
      <c r="C7" s="264" t="s">
        <v>64</v>
      </c>
      <c r="D7" s="274">
        <v>1</v>
      </c>
      <c r="E7" s="275">
        <f>+E5</f>
        <v>5</v>
      </c>
      <c r="F7" s="276">
        <v>3000000</v>
      </c>
      <c r="G7" s="271">
        <f>+D7*E7*F7</f>
        <v>15000000</v>
      </c>
      <c r="H7" s="272" t="s">
        <v>65</v>
      </c>
    </row>
    <row r="8" spans="1:9" ht="57" customHeight="1" x14ac:dyDescent="0.25">
      <c r="A8" s="269">
        <v>4</v>
      </c>
      <c r="B8" s="270" t="s">
        <v>66</v>
      </c>
      <c r="C8" s="264" t="s">
        <v>64</v>
      </c>
      <c r="D8" s="274">
        <v>1</v>
      </c>
      <c r="E8" s="275">
        <f>E7</f>
        <v>5</v>
      </c>
      <c r="F8" s="276">
        <v>1500000</v>
      </c>
      <c r="G8" s="271">
        <f>+D8*E8*F8</f>
        <v>7500000</v>
      </c>
      <c r="H8" s="272" t="s">
        <v>67</v>
      </c>
    </row>
    <row r="9" spans="1:9" ht="16.8" x14ac:dyDescent="0.25">
      <c r="A9" s="258" t="s">
        <v>68</v>
      </c>
      <c r="B9" s="263" t="s">
        <v>69</v>
      </c>
      <c r="C9" s="277"/>
      <c r="D9" s="278"/>
      <c r="E9" s="261"/>
      <c r="F9" s="279"/>
      <c r="G9" s="268">
        <f>SUM(G10:G25)</f>
        <v>100500000</v>
      </c>
      <c r="H9" s="263"/>
    </row>
    <row r="10" spans="1:9" ht="16.8" x14ac:dyDescent="0.25">
      <c r="A10" s="269">
        <v>1</v>
      </c>
      <c r="B10" s="280" t="s">
        <v>70</v>
      </c>
      <c r="C10" s="281" t="s">
        <v>71</v>
      </c>
      <c r="D10" s="274">
        <v>2</v>
      </c>
      <c r="E10" s="274">
        <f>+$E$5</f>
        <v>5</v>
      </c>
      <c r="F10" s="276">
        <v>1000000</v>
      </c>
      <c r="G10" s="271">
        <f t="shared" ref="G10:G15" si="0">+D10*E10*F10</f>
        <v>10000000</v>
      </c>
      <c r="H10" s="282" t="s">
        <v>72</v>
      </c>
    </row>
    <row r="11" spans="1:9" ht="16.8" x14ac:dyDescent="0.25">
      <c r="A11" s="269">
        <v>2</v>
      </c>
      <c r="B11" s="283" t="s">
        <v>73</v>
      </c>
      <c r="C11" s="281" t="s">
        <v>71</v>
      </c>
      <c r="D11" s="274">
        <v>1</v>
      </c>
      <c r="E11" s="274">
        <f>+$E$5</f>
        <v>5</v>
      </c>
      <c r="F11" s="276">
        <v>1500000</v>
      </c>
      <c r="G11" s="271">
        <f t="shared" si="0"/>
        <v>7500000</v>
      </c>
      <c r="H11" s="282" t="s">
        <v>72</v>
      </c>
    </row>
    <row r="12" spans="1:9" ht="33.6" x14ac:dyDescent="0.25">
      <c r="A12" s="269">
        <v>3</v>
      </c>
      <c r="B12" s="283" t="s">
        <v>74</v>
      </c>
      <c r="C12" s="284" t="s">
        <v>75</v>
      </c>
      <c r="D12" s="274">
        <v>1</v>
      </c>
      <c r="E12" s="274">
        <f t="shared" ref="E12:E22" si="1">+$E$5</f>
        <v>5</v>
      </c>
      <c r="F12" s="276">
        <v>1000000</v>
      </c>
      <c r="G12" s="271">
        <f t="shared" si="0"/>
        <v>5000000</v>
      </c>
      <c r="H12" s="282" t="s">
        <v>72</v>
      </c>
    </row>
    <row r="13" spans="1:9" ht="16.8" x14ac:dyDescent="0.25">
      <c r="A13" s="269">
        <v>4</v>
      </c>
      <c r="B13" s="283" t="s">
        <v>76</v>
      </c>
      <c r="C13" s="281" t="s">
        <v>60</v>
      </c>
      <c r="D13" s="274">
        <v>3</v>
      </c>
      <c r="E13" s="274">
        <f t="shared" si="1"/>
        <v>5</v>
      </c>
      <c r="F13" s="276">
        <v>800000</v>
      </c>
      <c r="G13" s="271">
        <f t="shared" si="0"/>
        <v>12000000</v>
      </c>
      <c r="H13" s="282" t="s">
        <v>72</v>
      </c>
    </row>
    <row r="14" spans="1:9" ht="16.8" x14ac:dyDescent="0.25">
      <c r="A14" s="269">
        <v>5</v>
      </c>
      <c r="B14" s="283" t="s">
        <v>77</v>
      </c>
      <c r="C14" s="281" t="s">
        <v>60</v>
      </c>
      <c r="D14" s="274">
        <v>5</v>
      </c>
      <c r="E14" s="274">
        <f t="shared" si="1"/>
        <v>5</v>
      </c>
      <c r="F14" s="276">
        <v>800000</v>
      </c>
      <c r="G14" s="271">
        <f t="shared" si="0"/>
        <v>20000000</v>
      </c>
      <c r="H14" s="282" t="s">
        <v>72</v>
      </c>
    </row>
    <row r="15" spans="1:9" ht="16.8" x14ac:dyDescent="0.25">
      <c r="A15" s="269">
        <v>6</v>
      </c>
      <c r="B15" s="283" t="s">
        <v>78</v>
      </c>
      <c r="C15" s="281" t="s">
        <v>60</v>
      </c>
      <c r="D15" s="274">
        <v>1</v>
      </c>
      <c r="E15" s="274">
        <f t="shared" si="1"/>
        <v>5</v>
      </c>
      <c r="F15" s="276">
        <v>900000</v>
      </c>
      <c r="G15" s="271">
        <f t="shared" si="0"/>
        <v>4500000</v>
      </c>
      <c r="H15" s="282" t="s">
        <v>72</v>
      </c>
    </row>
    <row r="16" spans="1:9" ht="16.8" x14ac:dyDescent="0.25">
      <c r="A16" s="269">
        <v>7</v>
      </c>
      <c r="B16" s="283" t="s">
        <v>79</v>
      </c>
      <c r="C16" s="281" t="s">
        <v>80</v>
      </c>
      <c r="D16" s="274"/>
      <c r="E16" s="274"/>
      <c r="F16" s="276">
        <f>VLOOKUP(B16,'[1]Data đơn giá'!$A$1:$B$65536,2,0)</f>
        <v>0</v>
      </c>
      <c r="G16" s="271">
        <f>+F16*E16*D16</f>
        <v>0</v>
      </c>
      <c r="H16" s="282"/>
    </row>
    <row r="17" spans="1:9" ht="16.8" x14ac:dyDescent="0.25">
      <c r="A17" s="285"/>
      <c r="B17" s="286" t="s">
        <v>81</v>
      </c>
      <c r="C17" s="281" t="s">
        <v>82</v>
      </c>
      <c r="D17" s="274">
        <v>2</v>
      </c>
      <c r="E17" s="274">
        <f t="shared" si="1"/>
        <v>5</v>
      </c>
      <c r="F17" s="276">
        <v>500000</v>
      </c>
      <c r="G17" s="271">
        <f t="shared" ref="G17:G25" si="2">+D17*E17*F17</f>
        <v>5000000</v>
      </c>
      <c r="H17" s="282" t="s">
        <v>72</v>
      </c>
    </row>
    <row r="18" spans="1:9" ht="16.8" x14ac:dyDescent="0.25">
      <c r="A18" s="285"/>
      <c r="B18" s="286" t="s">
        <v>83</v>
      </c>
      <c r="C18" s="281" t="s">
        <v>82</v>
      </c>
      <c r="D18" s="274">
        <v>2</v>
      </c>
      <c r="E18" s="274">
        <f t="shared" si="1"/>
        <v>5</v>
      </c>
      <c r="F18" s="276">
        <v>500000</v>
      </c>
      <c r="G18" s="271">
        <f t="shared" si="2"/>
        <v>5000000</v>
      </c>
      <c r="H18" s="282" t="s">
        <v>72</v>
      </c>
    </row>
    <row r="19" spans="1:9" ht="16.8" x14ac:dyDescent="0.25">
      <c r="A19" s="285"/>
      <c r="B19" s="286" t="s">
        <v>84</v>
      </c>
      <c r="C19" s="281" t="s">
        <v>82</v>
      </c>
      <c r="D19" s="274">
        <v>4</v>
      </c>
      <c r="E19" s="274">
        <f t="shared" si="1"/>
        <v>5</v>
      </c>
      <c r="F19" s="276">
        <v>250000</v>
      </c>
      <c r="G19" s="271">
        <f t="shared" si="2"/>
        <v>5000000</v>
      </c>
      <c r="H19" s="282" t="s">
        <v>72</v>
      </c>
    </row>
    <row r="20" spans="1:9" ht="16.8" x14ac:dyDescent="0.25">
      <c r="A20" s="285"/>
      <c r="B20" s="286" t="s">
        <v>85</v>
      </c>
      <c r="C20" s="281" t="s">
        <v>82</v>
      </c>
      <c r="D20" s="274">
        <v>4</v>
      </c>
      <c r="E20" s="274">
        <f t="shared" si="1"/>
        <v>5</v>
      </c>
      <c r="F20" s="276">
        <v>250000</v>
      </c>
      <c r="G20" s="271">
        <f>+D20*E20*F20</f>
        <v>5000000</v>
      </c>
      <c r="H20" s="282" t="s">
        <v>72</v>
      </c>
    </row>
    <row r="21" spans="1:9" ht="16.8" x14ac:dyDescent="0.25">
      <c r="A21" s="285"/>
      <c r="B21" s="286" t="s">
        <v>86</v>
      </c>
      <c r="C21" s="281" t="s">
        <v>82</v>
      </c>
      <c r="D21" s="274">
        <v>1</v>
      </c>
      <c r="E21" s="274">
        <f t="shared" si="1"/>
        <v>5</v>
      </c>
      <c r="F21" s="276">
        <v>1000000</v>
      </c>
      <c r="G21" s="271">
        <f t="shared" si="2"/>
        <v>5000000</v>
      </c>
      <c r="H21" s="282" t="s">
        <v>72</v>
      </c>
    </row>
    <row r="22" spans="1:9" ht="16.8" x14ac:dyDescent="0.25">
      <c r="A22" s="269">
        <v>8</v>
      </c>
      <c r="B22" s="283" t="s">
        <v>87</v>
      </c>
      <c r="C22" s="281" t="s">
        <v>82</v>
      </c>
      <c r="D22" s="274">
        <v>1</v>
      </c>
      <c r="E22" s="274">
        <f t="shared" si="1"/>
        <v>5</v>
      </c>
      <c r="F22" s="276">
        <v>800000</v>
      </c>
      <c r="G22" s="271">
        <f t="shared" si="2"/>
        <v>4000000</v>
      </c>
      <c r="H22" s="282" t="s">
        <v>72</v>
      </c>
    </row>
    <row r="23" spans="1:9" ht="16.8" x14ac:dyDescent="0.25">
      <c r="A23" s="269">
        <v>9</v>
      </c>
      <c r="B23" s="283" t="s">
        <v>88</v>
      </c>
      <c r="C23" s="281" t="s">
        <v>82</v>
      </c>
      <c r="D23" s="274">
        <v>1</v>
      </c>
      <c r="E23" s="274">
        <f>+$E$5</f>
        <v>5</v>
      </c>
      <c r="F23" s="276">
        <v>800000</v>
      </c>
      <c r="G23" s="271">
        <f t="shared" si="2"/>
        <v>4000000</v>
      </c>
      <c r="H23" s="282" t="s">
        <v>72</v>
      </c>
    </row>
    <row r="24" spans="1:9" s="30" customFormat="1" ht="16.8" x14ac:dyDescent="0.3">
      <c r="A24" s="287">
        <v>14</v>
      </c>
      <c r="B24" s="280" t="s">
        <v>89</v>
      </c>
      <c r="C24" s="281" t="s">
        <v>90</v>
      </c>
      <c r="D24" s="288">
        <v>1</v>
      </c>
      <c r="E24" s="288">
        <v>4</v>
      </c>
      <c r="F24" s="276">
        <v>2000000</v>
      </c>
      <c r="G24" s="271">
        <f t="shared" si="2"/>
        <v>8000000</v>
      </c>
      <c r="H24" s="280" t="s">
        <v>72</v>
      </c>
      <c r="I24" s="29"/>
    </row>
    <row r="25" spans="1:9" s="30" customFormat="1" ht="16.8" x14ac:dyDescent="0.3">
      <c r="A25" s="287">
        <v>15</v>
      </c>
      <c r="B25" s="280" t="s">
        <v>91</v>
      </c>
      <c r="C25" s="281" t="s">
        <v>82</v>
      </c>
      <c r="D25" s="288">
        <v>1</v>
      </c>
      <c r="E25" s="288">
        <v>1</v>
      </c>
      <c r="F25" s="276">
        <f>VLOOKUP(B25,'[1]Data đơn giá'!$A$1:$B$65536,2,0)</f>
        <v>500000</v>
      </c>
      <c r="G25" s="271">
        <f t="shared" si="2"/>
        <v>500000</v>
      </c>
      <c r="H25" s="280" t="s">
        <v>72</v>
      </c>
      <c r="I25" s="29"/>
    </row>
    <row r="26" spans="1:9" ht="16.8" x14ac:dyDescent="0.25">
      <c r="A26" s="258" t="s">
        <v>92</v>
      </c>
      <c r="B26" s="289" t="s">
        <v>93</v>
      </c>
      <c r="C26" s="264"/>
      <c r="D26" s="265"/>
      <c r="E26" s="266"/>
      <c r="F26" s="267"/>
      <c r="G26" s="268">
        <f>+SUBTOTAL(9,G27:G49)</f>
        <v>137300000</v>
      </c>
      <c r="H26" s="282"/>
    </row>
    <row r="27" spans="1:9" ht="33.6" x14ac:dyDescent="0.25">
      <c r="A27" s="269">
        <v>1</v>
      </c>
      <c r="B27" s="282" t="s">
        <v>94</v>
      </c>
      <c r="C27" s="269" t="s">
        <v>95</v>
      </c>
      <c r="D27" s="274">
        <v>1</v>
      </c>
      <c r="E27" s="274"/>
      <c r="F27" s="290">
        <v>5000000</v>
      </c>
      <c r="G27" s="291">
        <f t="shared" ref="G27:G41" si="3">+D27*F27</f>
        <v>5000000</v>
      </c>
      <c r="H27" s="282" t="s">
        <v>72</v>
      </c>
    </row>
    <row r="28" spans="1:9" ht="33.6" x14ac:dyDescent="0.25">
      <c r="A28" s="269">
        <v>2</v>
      </c>
      <c r="B28" s="282" t="s">
        <v>96</v>
      </c>
      <c r="C28" s="269" t="s">
        <v>95</v>
      </c>
      <c r="D28" s="274">
        <v>1</v>
      </c>
      <c r="E28" s="274"/>
      <c r="F28" s="290">
        <v>3000000</v>
      </c>
      <c r="G28" s="291">
        <f t="shared" si="3"/>
        <v>3000000</v>
      </c>
      <c r="H28" s="282" t="s">
        <v>72</v>
      </c>
    </row>
    <row r="29" spans="1:9" ht="33.6" x14ac:dyDescent="0.25">
      <c r="A29" s="269">
        <v>3</v>
      </c>
      <c r="B29" s="282" t="s">
        <v>97</v>
      </c>
      <c r="C29" s="269" t="s">
        <v>95</v>
      </c>
      <c r="D29" s="274">
        <v>1</v>
      </c>
      <c r="E29" s="274"/>
      <c r="F29" s="290">
        <v>3000000</v>
      </c>
      <c r="G29" s="291">
        <f t="shared" si="3"/>
        <v>3000000</v>
      </c>
      <c r="H29" s="282" t="s">
        <v>72</v>
      </c>
    </row>
    <row r="30" spans="1:9" ht="33.6" x14ac:dyDescent="0.25">
      <c r="A30" s="269">
        <v>4</v>
      </c>
      <c r="B30" s="282" t="s">
        <v>98</v>
      </c>
      <c r="C30" s="269" t="s">
        <v>95</v>
      </c>
      <c r="D30" s="274">
        <v>1</v>
      </c>
      <c r="E30" s="274"/>
      <c r="F30" s="290">
        <v>2000000</v>
      </c>
      <c r="G30" s="291">
        <f t="shared" si="3"/>
        <v>2000000</v>
      </c>
      <c r="H30" s="282" t="s">
        <v>72</v>
      </c>
    </row>
    <row r="31" spans="1:9" ht="33.6" x14ac:dyDescent="0.25">
      <c r="A31" s="269">
        <v>5</v>
      </c>
      <c r="B31" s="282" t="s">
        <v>99</v>
      </c>
      <c r="C31" s="269" t="s">
        <v>95</v>
      </c>
      <c r="D31" s="274">
        <v>1</v>
      </c>
      <c r="E31" s="274"/>
      <c r="F31" s="292">
        <v>5000000</v>
      </c>
      <c r="G31" s="293">
        <f t="shared" si="3"/>
        <v>5000000</v>
      </c>
      <c r="H31" s="282" t="s">
        <v>72</v>
      </c>
    </row>
    <row r="32" spans="1:9" ht="33.6" x14ac:dyDescent="0.25">
      <c r="A32" s="269">
        <v>6</v>
      </c>
      <c r="B32" s="270" t="s">
        <v>100</v>
      </c>
      <c r="C32" s="269" t="s">
        <v>95</v>
      </c>
      <c r="D32" s="274">
        <v>1</v>
      </c>
      <c r="E32" s="274"/>
      <c r="F32" s="292">
        <v>6000000</v>
      </c>
      <c r="G32" s="293">
        <f t="shared" si="3"/>
        <v>6000000</v>
      </c>
      <c r="H32" s="282" t="s">
        <v>72</v>
      </c>
    </row>
    <row r="33" spans="1:8" ht="33.6" x14ac:dyDescent="0.25">
      <c r="A33" s="269">
        <v>7</v>
      </c>
      <c r="B33" s="270" t="s">
        <v>101</v>
      </c>
      <c r="C33" s="269" t="s">
        <v>95</v>
      </c>
      <c r="D33" s="274">
        <v>1</v>
      </c>
      <c r="E33" s="274"/>
      <c r="F33" s="292">
        <v>8000000</v>
      </c>
      <c r="G33" s="293">
        <f t="shared" si="3"/>
        <v>8000000</v>
      </c>
      <c r="H33" s="282" t="s">
        <v>72</v>
      </c>
    </row>
    <row r="34" spans="1:8" ht="33.6" x14ac:dyDescent="0.25">
      <c r="A34" s="269">
        <v>8</v>
      </c>
      <c r="B34" s="270" t="s">
        <v>102</v>
      </c>
      <c r="C34" s="269" t="s">
        <v>103</v>
      </c>
      <c r="D34" s="274">
        <v>1</v>
      </c>
      <c r="E34" s="274">
        <f>+$E$5</f>
        <v>5</v>
      </c>
      <c r="F34" s="292">
        <v>700000</v>
      </c>
      <c r="G34" s="293">
        <f>+F34*E34*D34</f>
        <v>3500000</v>
      </c>
      <c r="H34" s="282" t="s">
        <v>72</v>
      </c>
    </row>
    <row r="35" spans="1:8" ht="33.6" x14ac:dyDescent="0.25">
      <c r="A35" s="269">
        <v>9</v>
      </c>
      <c r="B35" s="282" t="s">
        <v>104</v>
      </c>
      <c r="C35" s="269" t="s">
        <v>103</v>
      </c>
      <c r="D35" s="274">
        <v>1</v>
      </c>
      <c r="E35" s="274">
        <f>+$E$5</f>
        <v>5</v>
      </c>
      <c r="F35" s="290">
        <v>7000000</v>
      </c>
      <c r="G35" s="271">
        <f>+D35*E35*F35</f>
        <v>35000000</v>
      </c>
      <c r="H35" s="282" t="s">
        <v>72</v>
      </c>
    </row>
    <row r="36" spans="1:8" ht="33.6" x14ac:dyDescent="0.25">
      <c r="A36" s="269">
        <v>10</v>
      </c>
      <c r="B36" s="282" t="s">
        <v>77</v>
      </c>
      <c r="C36" s="269" t="s">
        <v>103</v>
      </c>
      <c r="D36" s="274">
        <v>1</v>
      </c>
      <c r="E36" s="274">
        <f>+$E$5</f>
        <v>5</v>
      </c>
      <c r="F36" s="290">
        <v>500000</v>
      </c>
      <c r="G36" s="271">
        <f>+D36*E36*F36</f>
        <v>2500000</v>
      </c>
      <c r="H36" s="282" t="s">
        <v>72</v>
      </c>
    </row>
    <row r="37" spans="1:8" ht="33.6" x14ac:dyDescent="0.25">
      <c r="A37" s="269">
        <v>11</v>
      </c>
      <c r="B37" s="282" t="s">
        <v>105</v>
      </c>
      <c r="C37" s="269" t="s">
        <v>103</v>
      </c>
      <c r="D37" s="274">
        <v>1</v>
      </c>
      <c r="E37" s="274">
        <f>+$E$5</f>
        <v>5</v>
      </c>
      <c r="F37" s="290">
        <v>500000</v>
      </c>
      <c r="G37" s="271">
        <f>+D37*E37*F37</f>
        <v>2500000</v>
      </c>
      <c r="H37" s="282" t="s">
        <v>72</v>
      </c>
    </row>
    <row r="38" spans="1:8" ht="33.6" x14ac:dyDescent="0.25">
      <c r="A38" s="269">
        <v>12</v>
      </c>
      <c r="B38" s="282" t="s">
        <v>106</v>
      </c>
      <c r="C38" s="269" t="s">
        <v>95</v>
      </c>
      <c r="D38" s="274">
        <v>1</v>
      </c>
      <c r="E38" s="274"/>
      <c r="F38" s="290">
        <v>3000000</v>
      </c>
      <c r="G38" s="291">
        <f t="shared" si="3"/>
        <v>3000000</v>
      </c>
      <c r="H38" s="282" t="s">
        <v>72</v>
      </c>
    </row>
    <row r="39" spans="1:8" ht="33.6" x14ac:dyDescent="0.25">
      <c r="A39" s="269">
        <v>13</v>
      </c>
      <c r="B39" s="282" t="s">
        <v>107</v>
      </c>
      <c r="C39" s="269" t="s">
        <v>95</v>
      </c>
      <c r="D39" s="274">
        <v>1</v>
      </c>
      <c r="E39" s="274"/>
      <c r="F39" s="290">
        <v>3000000</v>
      </c>
      <c r="G39" s="291">
        <f t="shared" si="3"/>
        <v>3000000</v>
      </c>
      <c r="H39" s="282" t="s">
        <v>72</v>
      </c>
    </row>
    <row r="40" spans="1:8" ht="33.6" x14ac:dyDescent="0.25">
      <c r="A40" s="269">
        <v>14</v>
      </c>
      <c r="B40" s="282" t="s">
        <v>108</v>
      </c>
      <c r="C40" s="269" t="s">
        <v>95</v>
      </c>
      <c r="D40" s="274">
        <v>1</v>
      </c>
      <c r="E40" s="274"/>
      <c r="F40" s="290">
        <v>3000000</v>
      </c>
      <c r="G40" s="291">
        <f t="shared" si="3"/>
        <v>3000000</v>
      </c>
      <c r="H40" s="282" t="s">
        <v>72</v>
      </c>
    </row>
    <row r="41" spans="1:8" ht="33.6" x14ac:dyDescent="0.25">
      <c r="A41" s="269">
        <v>15</v>
      </c>
      <c r="B41" s="282" t="s">
        <v>109</v>
      </c>
      <c r="C41" s="269" t="s">
        <v>95</v>
      </c>
      <c r="D41" s="274">
        <v>1</v>
      </c>
      <c r="E41" s="274"/>
      <c r="F41" s="290">
        <v>3000000</v>
      </c>
      <c r="G41" s="291">
        <f t="shared" si="3"/>
        <v>3000000</v>
      </c>
      <c r="H41" s="282" t="s">
        <v>72</v>
      </c>
    </row>
    <row r="42" spans="1:8" ht="16.8" x14ac:dyDescent="0.25">
      <c r="A42" s="269">
        <v>16</v>
      </c>
      <c r="B42" s="282" t="s">
        <v>110</v>
      </c>
      <c r="C42" s="269" t="s">
        <v>60</v>
      </c>
      <c r="D42" s="274">
        <v>1</v>
      </c>
      <c r="E42" s="274">
        <f>+$E$5</f>
        <v>5</v>
      </c>
      <c r="F42" s="290">
        <v>2000000</v>
      </c>
      <c r="G42" s="271">
        <f>+D42*E42*F42</f>
        <v>10000000</v>
      </c>
      <c r="H42" s="282" t="s">
        <v>72</v>
      </c>
    </row>
    <row r="43" spans="1:8" ht="16.8" x14ac:dyDescent="0.25">
      <c r="A43" s="269">
        <v>17</v>
      </c>
      <c r="B43" s="282" t="s">
        <v>111</v>
      </c>
      <c r="C43" s="269" t="s">
        <v>60</v>
      </c>
      <c r="D43" s="274">
        <v>4</v>
      </c>
      <c r="E43" s="274">
        <f>+$E$5</f>
        <v>5</v>
      </c>
      <c r="F43" s="290">
        <v>1000000</v>
      </c>
      <c r="G43" s="271">
        <f>+D43*E43*F43</f>
        <v>20000000</v>
      </c>
      <c r="H43" s="282" t="s">
        <v>72</v>
      </c>
    </row>
    <row r="44" spans="1:8" ht="33.6" x14ac:dyDescent="0.25">
      <c r="A44" s="269">
        <v>18</v>
      </c>
      <c r="B44" s="294" t="s">
        <v>112</v>
      </c>
      <c r="C44" s="269" t="s">
        <v>95</v>
      </c>
      <c r="D44" s="274">
        <v>1</v>
      </c>
      <c r="E44" s="274"/>
      <c r="F44" s="290">
        <v>3000000</v>
      </c>
      <c r="G44" s="291">
        <f>+D44*F44</f>
        <v>3000000</v>
      </c>
      <c r="H44" s="282" t="s">
        <v>72</v>
      </c>
    </row>
    <row r="45" spans="1:8" ht="33.6" x14ac:dyDescent="0.25">
      <c r="A45" s="269">
        <v>19</v>
      </c>
      <c r="B45" s="283" t="s">
        <v>113</v>
      </c>
      <c r="C45" s="269" t="s">
        <v>60</v>
      </c>
      <c r="D45" s="274">
        <v>1</v>
      </c>
      <c r="E45" s="274">
        <f>+$E$5</f>
        <v>5</v>
      </c>
      <c r="F45" s="290">
        <v>2000000</v>
      </c>
      <c r="G45" s="271">
        <f>+D45*E45*F45</f>
        <v>10000000</v>
      </c>
      <c r="H45" s="282" t="s">
        <v>72</v>
      </c>
    </row>
    <row r="46" spans="1:8" ht="16.8" x14ac:dyDescent="0.25">
      <c r="A46" s="269">
        <v>20</v>
      </c>
      <c r="B46" s="283" t="s">
        <v>114</v>
      </c>
      <c r="C46" s="269" t="s">
        <v>60</v>
      </c>
      <c r="D46" s="274">
        <v>1</v>
      </c>
      <c r="E46" s="274">
        <f>+$E$5</f>
        <v>5</v>
      </c>
      <c r="F46" s="290">
        <v>500000</v>
      </c>
      <c r="G46" s="271">
        <f>+D46*E46*F46</f>
        <v>2500000</v>
      </c>
      <c r="H46" s="282" t="s">
        <v>72</v>
      </c>
    </row>
    <row r="47" spans="1:8" ht="16.8" x14ac:dyDescent="0.25">
      <c r="A47" s="269">
        <v>21</v>
      </c>
      <c r="B47" s="283" t="s">
        <v>115</v>
      </c>
      <c r="C47" s="269" t="s">
        <v>60</v>
      </c>
      <c r="D47" s="274">
        <v>1</v>
      </c>
      <c r="E47" s="274">
        <f>+$E$5</f>
        <v>5</v>
      </c>
      <c r="F47" s="290">
        <v>60000</v>
      </c>
      <c r="G47" s="271">
        <f>+D47*E47*F47</f>
        <v>300000</v>
      </c>
      <c r="H47" s="282" t="s">
        <v>72</v>
      </c>
    </row>
    <row r="48" spans="1:8" ht="33.6" x14ac:dyDescent="0.25">
      <c r="A48" s="269">
        <v>22</v>
      </c>
      <c r="B48" s="283" t="s">
        <v>116</v>
      </c>
      <c r="C48" s="269" t="s">
        <v>95</v>
      </c>
      <c r="D48" s="274">
        <v>1</v>
      </c>
      <c r="E48" s="274"/>
      <c r="F48" s="290">
        <v>3000000</v>
      </c>
      <c r="G48" s="291">
        <f>+D48*F48</f>
        <v>3000000</v>
      </c>
      <c r="H48" s="282" t="s">
        <v>72</v>
      </c>
    </row>
    <row r="49" spans="1:8" ht="33.6" x14ac:dyDescent="0.25">
      <c r="A49" s="269">
        <v>23</v>
      </c>
      <c r="B49" s="294" t="s">
        <v>117</v>
      </c>
      <c r="C49" s="269" t="s">
        <v>95</v>
      </c>
      <c r="D49" s="274">
        <v>1</v>
      </c>
      <c r="E49" s="274"/>
      <c r="F49" s="290">
        <v>1000000</v>
      </c>
      <c r="G49" s="291">
        <f>+D49*F49</f>
        <v>1000000</v>
      </c>
      <c r="H49" s="282" t="s">
        <v>72</v>
      </c>
    </row>
    <row r="50" spans="1:8" ht="16.8" x14ac:dyDescent="0.25">
      <c r="A50" s="258"/>
      <c r="B50" s="263"/>
      <c r="C50" s="269"/>
      <c r="D50" s="274"/>
      <c r="E50" s="295"/>
      <c r="F50" s="296"/>
      <c r="G50" s="296"/>
      <c r="H50" s="297"/>
    </row>
    <row r="51" spans="1:8" ht="16.8" x14ac:dyDescent="0.25">
      <c r="A51" s="327" t="s">
        <v>118</v>
      </c>
      <c r="B51" s="328"/>
      <c r="C51" s="328"/>
      <c r="D51" s="328"/>
      <c r="E51" s="328"/>
      <c r="F51" s="329"/>
      <c r="G51" s="268">
        <f>G26+G9+G4+G50</f>
        <v>277800000</v>
      </c>
      <c r="H51" s="283"/>
    </row>
    <row r="52" spans="1:8" ht="16.8" x14ac:dyDescent="0.3">
      <c r="A52" s="327" t="s">
        <v>119</v>
      </c>
      <c r="B52" s="328"/>
      <c r="C52" s="328"/>
      <c r="D52" s="328"/>
      <c r="E52" s="328"/>
      <c r="F52" s="329"/>
      <c r="G52" s="268">
        <f>G51*8%</f>
        <v>22224000</v>
      </c>
      <c r="H52" s="298"/>
    </row>
    <row r="53" spans="1:8" ht="16.8" x14ac:dyDescent="0.25">
      <c r="A53" s="327" t="s">
        <v>120</v>
      </c>
      <c r="B53" s="328"/>
      <c r="C53" s="328"/>
      <c r="D53" s="328"/>
      <c r="E53" s="328"/>
      <c r="F53" s="329"/>
      <c r="G53" s="268">
        <f>G52+G51</f>
        <v>300024000</v>
      </c>
      <c r="H53" s="283"/>
    </row>
    <row r="54" spans="1:8" ht="16.8" x14ac:dyDescent="0.25">
      <c r="A54" s="328" t="s">
        <v>297</v>
      </c>
      <c r="B54" s="328"/>
      <c r="C54" s="328"/>
      <c r="D54" s="328"/>
      <c r="E54" s="328"/>
      <c r="F54" s="329"/>
      <c r="G54" s="268">
        <v>300000000</v>
      </c>
      <c r="H54" s="283"/>
    </row>
    <row r="55" spans="1:8" ht="16.8" x14ac:dyDescent="0.3">
      <c r="A55" s="323" t="s">
        <v>296</v>
      </c>
      <c r="B55" s="324"/>
      <c r="C55" s="324"/>
      <c r="D55" s="324"/>
      <c r="E55" s="324"/>
      <c r="F55" s="324"/>
      <c r="G55" s="324"/>
      <c r="H55" s="299"/>
    </row>
  </sheetData>
  <mergeCells count="7">
    <mergeCell ref="A55:G55"/>
    <mergeCell ref="A1:I1"/>
    <mergeCell ref="A2:H2"/>
    <mergeCell ref="A51:F51"/>
    <mergeCell ref="A52:F52"/>
    <mergeCell ref="A53:F53"/>
    <mergeCell ref="A54:F54"/>
  </mergeCells>
  <conditionalFormatting sqref="B3:B6 B8:B9 B11 B23 B26">
    <cfRule type="expression" dxfId="10" priority="1" stopIfTrue="1">
      <formula>AND(COUNTIF($B$23:$B$23, B3)+COUNTIF($B$3:$B$6, B3)+COUNTIF($B$8:$B$9, B3)+COUNTIF($B$11:$B$11, B3)+COUNTIF($B$26:$B$26, B3)&gt;1,NOT(ISBLANK(B3)))</formula>
    </cfRule>
  </conditionalFormatting>
  <conditionalFormatting sqref="B7">
    <cfRule type="duplicateValues" dxfId="9" priority="10"/>
    <cfRule type="duplicateValues" dxfId="8" priority="11" stopIfTrue="1"/>
  </conditionalFormatting>
  <conditionalFormatting sqref="B10">
    <cfRule type="duplicateValues" dxfId="7" priority="9"/>
  </conditionalFormatting>
  <conditionalFormatting sqref="B12">
    <cfRule type="duplicateValues" dxfId="6" priority="8"/>
  </conditionalFormatting>
  <conditionalFormatting sqref="B13">
    <cfRule type="duplicateValues" dxfId="5" priority="7"/>
  </conditionalFormatting>
  <conditionalFormatting sqref="B14">
    <cfRule type="duplicateValues" dxfId="4" priority="6"/>
  </conditionalFormatting>
  <conditionalFormatting sqref="B15:B22">
    <cfRule type="duplicateValues" dxfId="3" priority="4"/>
  </conditionalFormatting>
  <conditionalFormatting sqref="B24:B25">
    <cfRule type="duplicateValues" dxfId="2" priority="3"/>
  </conditionalFormatting>
  <conditionalFormatting sqref="B27:B49">
    <cfRule type="duplicateValues" dxfId="1" priority="2"/>
  </conditionalFormatting>
  <conditionalFormatting sqref="B50">
    <cfRule type="duplicateValues" dxfId="0" priority="5"/>
  </conditionalFormatting>
  <pageMargins left="0.31496062992125984" right="0.11811023622047245" top="0.35433070866141736" bottom="0.15748031496062992" header="0" footer="0"/>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29"/>
  <sheetViews>
    <sheetView topLeftCell="A20" workbookViewId="0">
      <selection activeCell="B26" sqref="B26"/>
    </sheetView>
  </sheetViews>
  <sheetFormatPr defaultRowHeight="15.6" x14ac:dyDescent="0.3"/>
  <cols>
    <col min="1" max="1" width="3.59765625" style="84" customWidth="1"/>
    <col min="2" max="2" width="55.296875" customWidth="1"/>
    <col min="3" max="3" width="12" customWidth="1"/>
    <col min="4" max="4" width="9.09765625" style="84" customWidth="1"/>
    <col min="5" max="5" width="10.69921875" customWidth="1"/>
    <col min="6" max="6" width="12.796875" customWidth="1"/>
    <col min="7" max="7" width="20.69921875" style="84" customWidth="1"/>
    <col min="8" max="8" width="14.69921875" customWidth="1"/>
    <col min="9" max="10" width="8.69921875" bestFit="1" customWidth="1"/>
  </cols>
  <sheetData>
    <row r="1" spans="1:10" x14ac:dyDescent="0.3">
      <c r="A1" s="332" t="s">
        <v>294</v>
      </c>
      <c r="B1" s="332"/>
      <c r="C1" s="332"/>
      <c r="D1" s="332"/>
      <c r="E1" s="332"/>
      <c r="F1" s="332"/>
      <c r="G1" s="332"/>
    </row>
    <row r="2" spans="1:10" x14ac:dyDescent="0.3">
      <c r="A2" s="332" t="s">
        <v>171</v>
      </c>
      <c r="B2" s="332"/>
      <c r="C2" s="332"/>
      <c r="D2" s="332"/>
      <c r="E2" s="332"/>
      <c r="F2" s="332"/>
      <c r="G2" s="332"/>
    </row>
    <row r="3" spans="1:10" x14ac:dyDescent="0.3">
      <c r="A3" s="68"/>
      <c r="B3" s="68"/>
      <c r="C3" s="68"/>
      <c r="D3" s="68"/>
      <c r="E3" s="68"/>
      <c r="F3" s="68"/>
      <c r="G3" s="69" t="s">
        <v>159</v>
      </c>
    </row>
    <row r="4" spans="1:10" ht="32.25" customHeight="1" x14ac:dyDescent="0.3">
      <c r="A4" s="70" t="s">
        <v>0</v>
      </c>
      <c r="B4" s="25" t="s">
        <v>1</v>
      </c>
      <c r="C4" s="25" t="s">
        <v>125</v>
      </c>
      <c r="D4" s="71" t="s">
        <v>126</v>
      </c>
      <c r="E4" s="300" t="s">
        <v>127</v>
      </c>
      <c r="F4" s="71" t="s">
        <v>128</v>
      </c>
      <c r="G4" s="300" t="s">
        <v>160</v>
      </c>
    </row>
    <row r="5" spans="1:10" ht="32.25" customHeight="1" x14ac:dyDescent="0.3">
      <c r="A5" s="70" t="s">
        <v>58</v>
      </c>
      <c r="B5" s="72" t="s">
        <v>172</v>
      </c>
      <c r="C5" s="73"/>
      <c r="D5" s="74"/>
      <c r="E5" s="99"/>
      <c r="F5" s="100">
        <f>F6</f>
        <v>165000000</v>
      </c>
      <c r="G5" s="74"/>
    </row>
    <row r="6" spans="1:10" ht="31.2" x14ac:dyDescent="0.3">
      <c r="A6" s="75">
        <v>1</v>
      </c>
      <c r="B6" s="76" t="s">
        <v>198</v>
      </c>
      <c r="C6" s="333" t="s">
        <v>124</v>
      </c>
      <c r="D6" s="336">
        <v>10</v>
      </c>
      <c r="E6" s="339">
        <v>16500000</v>
      </c>
      <c r="F6" s="339">
        <f>E6*D6</f>
        <v>165000000</v>
      </c>
      <c r="G6" s="342" t="s">
        <v>161</v>
      </c>
      <c r="I6" s="77"/>
      <c r="J6" s="77"/>
    </row>
    <row r="7" spans="1:10" ht="15.75" customHeight="1" x14ac:dyDescent="0.3">
      <c r="A7" s="75">
        <v>2</v>
      </c>
      <c r="B7" s="76" t="s">
        <v>162</v>
      </c>
      <c r="C7" s="334"/>
      <c r="D7" s="337"/>
      <c r="E7" s="340"/>
      <c r="F7" s="340"/>
      <c r="G7" s="343"/>
    </row>
    <row r="8" spans="1:10" ht="44.25" customHeight="1" x14ac:dyDescent="0.3">
      <c r="A8" s="75">
        <v>3</v>
      </c>
      <c r="B8" s="76" t="s">
        <v>163</v>
      </c>
      <c r="C8" s="334"/>
      <c r="D8" s="337"/>
      <c r="E8" s="340"/>
      <c r="F8" s="340"/>
      <c r="G8" s="343"/>
      <c r="I8" s="77"/>
    </row>
    <row r="9" spans="1:10" x14ac:dyDescent="0.3">
      <c r="A9" s="75">
        <v>4</v>
      </c>
      <c r="B9" s="76" t="s">
        <v>164</v>
      </c>
      <c r="C9" s="334"/>
      <c r="D9" s="337"/>
      <c r="E9" s="340"/>
      <c r="F9" s="340"/>
      <c r="G9" s="343"/>
    </row>
    <row r="10" spans="1:10" ht="31.2" x14ac:dyDescent="0.3">
      <c r="A10" s="75">
        <v>5</v>
      </c>
      <c r="B10" s="78" t="s">
        <v>165</v>
      </c>
      <c r="C10" s="335"/>
      <c r="D10" s="338"/>
      <c r="E10" s="341"/>
      <c r="F10" s="341"/>
      <c r="G10" s="344"/>
    </row>
    <row r="11" spans="1:10" ht="16.5" customHeight="1" x14ac:dyDescent="0.3">
      <c r="A11" s="70" t="s">
        <v>68</v>
      </c>
      <c r="B11" s="79" t="s">
        <v>190</v>
      </c>
      <c r="C11" s="92"/>
      <c r="D11" s="95"/>
      <c r="E11" s="101"/>
      <c r="F11" s="102">
        <f>F12+F13+F14+F15</f>
        <v>119800000</v>
      </c>
      <c r="G11" s="81" t="s">
        <v>166</v>
      </c>
    </row>
    <row r="12" spans="1:10" x14ac:dyDescent="0.3">
      <c r="A12" s="75">
        <v>1</v>
      </c>
      <c r="B12" s="80" t="s">
        <v>195</v>
      </c>
      <c r="C12" s="95" t="s">
        <v>80</v>
      </c>
      <c r="D12" s="95">
        <v>10</v>
      </c>
      <c r="E12" s="103">
        <v>2500000</v>
      </c>
      <c r="F12" s="104">
        <f>E12*D12</f>
        <v>25000000</v>
      </c>
      <c r="G12" s="75"/>
      <c r="H12" s="82"/>
    </row>
    <row r="13" spans="1:10" x14ac:dyDescent="0.3">
      <c r="A13" s="75">
        <v>2</v>
      </c>
      <c r="B13" s="80" t="s">
        <v>196</v>
      </c>
      <c r="C13" s="95" t="s">
        <v>167</v>
      </c>
      <c r="D13" s="95">
        <v>140</v>
      </c>
      <c r="E13" s="103">
        <v>130000</v>
      </c>
      <c r="F13" s="104">
        <f>E13*D13</f>
        <v>18200000</v>
      </c>
      <c r="G13" s="75"/>
    </row>
    <row r="14" spans="1:10" x14ac:dyDescent="0.3">
      <c r="A14" s="75">
        <v>3</v>
      </c>
      <c r="B14" s="80" t="s">
        <v>197</v>
      </c>
      <c r="C14" s="95" t="s">
        <v>168</v>
      </c>
      <c r="D14" s="95">
        <f>14*9</f>
        <v>126</v>
      </c>
      <c r="E14" s="103">
        <v>600000</v>
      </c>
      <c r="F14" s="104">
        <f>E14*D14</f>
        <v>75600000</v>
      </c>
      <c r="G14" s="75"/>
    </row>
    <row r="15" spans="1:10" x14ac:dyDescent="0.3">
      <c r="A15" s="75">
        <v>4</v>
      </c>
      <c r="B15" s="80" t="s">
        <v>169</v>
      </c>
      <c r="C15" s="92"/>
      <c r="D15" s="95"/>
      <c r="E15" s="103"/>
      <c r="F15" s="104">
        <v>1000000</v>
      </c>
      <c r="G15" s="75"/>
    </row>
    <row r="16" spans="1:10" ht="31.2" x14ac:dyDescent="0.3">
      <c r="A16" s="75" t="s">
        <v>92</v>
      </c>
      <c r="B16" s="79" t="s">
        <v>189</v>
      </c>
      <c r="C16" s="92"/>
      <c r="D16" s="95"/>
      <c r="E16" s="101"/>
      <c r="F16" s="102">
        <f>SUM(F17:F19,F26)</f>
        <v>215207560</v>
      </c>
      <c r="G16" s="75"/>
    </row>
    <row r="17" spans="1:7" x14ac:dyDescent="0.3">
      <c r="A17" s="85">
        <v>1</v>
      </c>
      <c r="B17" s="86" t="s">
        <v>173</v>
      </c>
      <c r="C17" s="96" t="s">
        <v>174</v>
      </c>
      <c r="D17" s="93">
        <v>9</v>
      </c>
      <c r="E17" s="105">
        <v>6831000</v>
      </c>
      <c r="F17" s="106">
        <f>E17*D17</f>
        <v>61479000</v>
      </c>
      <c r="G17" s="91"/>
    </row>
    <row r="18" spans="1:7" x14ac:dyDescent="0.3">
      <c r="A18" s="85">
        <v>2</v>
      </c>
      <c r="B18" s="86" t="s">
        <v>175</v>
      </c>
      <c r="C18" s="96" t="s">
        <v>176</v>
      </c>
      <c r="D18" s="93">
        <v>30</v>
      </c>
      <c r="E18" s="107">
        <v>970000</v>
      </c>
      <c r="F18" s="106">
        <f>E18*D18</f>
        <v>29100000</v>
      </c>
      <c r="G18" s="91"/>
    </row>
    <row r="19" spans="1:7" x14ac:dyDescent="0.3">
      <c r="A19" s="85">
        <v>3</v>
      </c>
      <c r="B19" s="86" t="s">
        <v>177</v>
      </c>
      <c r="C19" s="96"/>
      <c r="D19" s="93"/>
      <c r="E19" s="108"/>
      <c r="F19" s="107">
        <f>F20+F21+F22+F23+F24+F25</f>
        <v>110828560</v>
      </c>
      <c r="G19" s="85"/>
    </row>
    <row r="20" spans="1:7" ht="46.8" x14ac:dyDescent="0.3">
      <c r="A20" s="85"/>
      <c r="B20" s="87" t="s">
        <v>178</v>
      </c>
      <c r="C20" s="97" t="s">
        <v>179</v>
      </c>
      <c r="D20" s="98">
        <v>40</v>
      </c>
      <c r="E20" s="109">
        <v>203182</v>
      </c>
      <c r="F20" s="110">
        <f t="shared" ref="F20:F26" si="0">E20*D20</f>
        <v>8127280</v>
      </c>
      <c r="G20" s="89" t="s">
        <v>180</v>
      </c>
    </row>
    <row r="21" spans="1:7" ht="46.8" x14ac:dyDescent="0.3">
      <c r="A21" s="85"/>
      <c r="B21" s="87" t="s">
        <v>181</v>
      </c>
      <c r="C21" s="97" t="s">
        <v>179</v>
      </c>
      <c r="D21" s="94">
        <v>40</v>
      </c>
      <c r="E21" s="110">
        <v>252532</v>
      </c>
      <c r="F21" s="110">
        <f t="shared" si="0"/>
        <v>10101280</v>
      </c>
      <c r="G21" s="89" t="s">
        <v>182</v>
      </c>
    </row>
    <row r="22" spans="1:7" x14ac:dyDescent="0.3">
      <c r="A22" s="85"/>
      <c r="B22" s="87" t="s">
        <v>194</v>
      </c>
      <c r="C22" s="97" t="s">
        <v>80</v>
      </c>
      <c r="D22" s="94">
        <v>10</v>
      </c>
      <c r="E22" s="110">
        <v>4000000</v>
      </c>
      <c r="F22" s="111">
        <f t="shared" si="0"/>
        <v>40000000</v>
      </c>
      <c r="G22" s="88" t="s">
        <v>183</v>
      </c>
    </row>
    <row r="23" spans="1:7" x14ac:dyDescent="0.3">
      <c r="A23" s="85"/>
      <c r="B23" s="87" t="s">
        <v>193</v>
      </c>
      <c r="C23" s="97" t="s">
        <v>184</v>
      </c>
      <c r="D23" s="94">
        <v>110</v>
      </c>
      <c r="E23" s="110">
        <v>200000</v>
      </c>
      <c r="F23" s="111">
        <f t="shared" si="0"/>
        <v>22000000</v>
      </c>
      <c r="G23" s="89" t="s">
        <v>185</v>
      </c>
    </row>
    <row r="24" spans="1:7" x14ac:dyDescent="0.3">
      <c r="A24" s="85"/>
      <c r="B24" s="87" t="s">
        <v>192</v>
      </c>
      <c r="C24" s="97" t="s">
        <v>184</v>
      </c>
      <c r="D24" s="94">
        <v>100</v>
      </c>
      <c r="E24" s="110">
        <v>300000</v>
      </c>
      <c r="F24" s="111">
        <f t="shared" si="0"/>
        <v>30000000</v>
      </c>
      <c r="G24" s="89" t="s">
        <v>185</v>
      </c>
    </row>
    <row r="25" spans="1:7" ht="31.2" x14ac:dyDescent="0.3">
      <c r="A25" s="85"/>
      <c r="B25" s="87" t="s">
        <v>186</v>
      </c>
      <c r="C25" s="97"/>
      <c r="D25" s="94">
        <v>3</v>
      </c>
      <c r="E25" s="110">
        <v>200000</v>
      </c>
      <c r="F25" s="111">
        <f t="shared" si="0"/>
        <v>600000</v>
      </c>
      <c r="G25" s="88" t="s">
        <v>183</v>
      </c>
    </row>
    <row r="26" spans="1:7" x14ac:dyDescent="0.3">
      <c r="A26" s="80">
        <v>4</v>
      </c>
      <c r="B26" s="90" t="s">
        <v>187</v>
      </c>
      <c r="C26" s="95" t="s">
        <v>188</v>
      </c>
      <c r="D26" s="92">
        <v>1</v>
      </c>
      <c r="E26" s="103">
        <v>13800000</v>
      </c>
      <c r="F26" s="104">
        <f t="shared" si="0"/>
        <v>13800000</v>
      </c>
      <c r="G26" s="80" t="s">
        <v>183</v>
      </c>
    </row>
    <row r="27" spans="1:7" x14ac:dyDescent="0.3">
      <c r="A27" s="83"/>
      <c r="B27" s="70" t="s">
        <v>191</v>
      </c>
      <c r="C27" s="70"/>
      <c r="D27" s="70"/>
      <c r="E27" s="70"/>
      <c r="F27" s="161">
        <f>F16+F11+F5</f>
        <v>500007560</v>
      </c>
      <c r="G27" s="83"/>
    </row>
    <row r="28" spans="1:7" ht="16.2" x14ac:dyDescent="0.3">
      <c r="B28" s="159" t="s">
        <v>298</v>
      </c>
      <c r="C28" s="158"/>
      <c r="D28" s="70"/>
      <c r="E28" s="158"/>
      <c r="F28" s="160">
        <v>500000000</v>
      </c>
    </row>
    <row r="29" spans="1:7" x14ac:dyDescent="0.3">
      <c r="B29" s="330" t="s">
        <v>299</v>
      </c>
      <c r="C29" s="331"/>
      <c r="D29" s="331"/>
      <c r="E29" s="331"/>
      <c r="F29" s="331"/>
    </row>
  </sheetData>
  <mergeCells count="8">
    <mergeCell ref="B29:F29"/>
    <mergeCell ref="A1:G1"/>
    <mergeCell ref="A2:G2"/>
    <mergeCell ref="C6:C10"/>
    <mergeCell ref="D6:D10"/>
    <mergeCell ref="E6:E10"/>
    <mergeCell ref="F6:F10"/>
    <mergeCell ref="G6:G10"/>
  </mergeCells>
  <pageMargins left="0.31496062992125984" right="0.11811023622047245" top="0.15748031496062992" bottom="0.15748031496062992" header="0" footer="0"/>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385"/>
  <sheetViews>
    <sheetView workbookViewId="0">
      <selection activeCell="B7" sqref="B7"/>
    </sheetView>
  </sheetViews>
  <sheetFormatPr defaultRowHeight="15.6" x14ac:dyDescent="0.3"/>
  <cols>
    <col min="1" max="1" width="5.5" customWidth="1"/>
    <col min="2" max="2" width="61.796875" customWidth="1"/>
    <col min="4" max="4" width="10.19921875" customWidth="1"/>
    <col min="5" max="5" width="10.796875" style="121" customWidth="1"/>
    <col min="6" max="6" width="13.59765625" style="121" customWidth="1"/>
    <col min="7" max="7" width="12.59765625" style="85" customWidth="1"/>
  </cols>
  <sheetData>
    <row r="1" spans="1:8" ht="42" customHeight="1" x14ac:dyDescent="0.3">
      <c r="B1" s="351" t="s">
        <v>295</v>
      </c>
      <c r="C1" s="351"/>
      <c r="D1" s="351"/>
      <c r="E1" s="351"/>
      <c r="F1" s="348"/>
      <c r="G1" s="349"/>
    </row>
    <row r="2" spans="1:8" ht="16.2" thickBot="1" x14ac:dyDescent="0.35">
      <c r="A2" s="112"/>
      <c r="F2" s="348" t="s">
        <v>269</v>
      </c>
      <c r="G2" s="348"/>
    </row>
    <row r="3" spans="1:8" ht="16.8" x14ac:dyDescent="0.3">
      <c r="A3" s="301" t="s">
        <v>44</v>
      </c>
      <c r="B3" s="302" t="s">
        <v>270</v>
      </c>
      <c r="C3" s="303" t="s">
        <v>125</v>
      </c>
      <c r="D3" s="302" t="s">
        <v>266</v>
      </c>
      <c r="E3" s="304" t="s">
        <v>268</v>
      </c>
      <c r="F3" s="305" t="s">
        <v>267</v>
      </c>
      <c r="G3" s="25" t="s">
        <v>157</v>
      </c>
    </row>
    <row r="4" spans="1:8" ht="16.8" x14ac:dyDescent="0.3">
      <c r="A4" s="117" t="s">
        <v>58</v>
      </c>
      <c r="B4" s="135" t="s">
        <v>264</v>
      </c>
      <c r="C4" s="118" t="s">
        <v>203</v>
      </c>
      <c r="D4" s="119">
        <v>2</v>
      </c>
      <c r="E4" s="122"/>
      <c r="F4" s="126">
        <f>SUM(F5:F7)</f>
        <v>300000000</v>
      </c>
      <c r="G4" s="137"/>
    </row>
    <row r="5" spans="1:8" ht="16.8" x14ac:dyDescent="0.3">
      <c r="A5" s="114">
        <v>1</v>
      </c>
      <c r="B5" s="136" t="s">
        <v>285</v>
      </c>
      <c r="C5" s="115"/>
      <c r="D5" s="116"/>
      <c r="E5" s="123">
        <v>50000000</v>
      </c>
      <c r="F5" s="127">
        <f>E5</f>
        <v>50000000</v>
      </c>
    </row>
    <row r="6" spans="1:8" ht="16.8" x14ac:dyDescent="0.3">
      <c r="A6" s="114">
        <v>2</v>
      </c>
      <c r="B6" s="136" t="s">
        <v>286</v>
      </c>
      <c r="C6" s="115"/>
      <c r="D6" s="116"/>
      <c r="E6" s="123">
        <v>70000000</v>
      </c>
      <c r="F6" s="127">
        <f>E6</f>
        <v>70000000</v>
      </c>
    </row>
    <row r="7" spans="1:8" ht="33.6" x14ac:dyDescent="0.3">
      <c r="A7" s="114">
        <v>3</v>
      </c>
      <c r="B7" s="113" t="s">
        <v>272</v>
      </c>
      <c r="C7" s="115" t="s">
        <v>203</v>
      </c>
      <c r="D7" s="116">
        <v>2</v>
      </c>
      <c r="E7" s="123">
        <v>90000000</v>
      </c>
      <c r="F7" s="127">
        <f>E7*D7</f>
        <v>180000000</v>
      </c>
    </row>
    <row r="8" spans="1:8" ht="50.4" x14ac:dyDescent="0.3">
      <c r="A8" s="117" t="s">
        <v>68</v>
      </c>
      <c r="B8" s="125" t="s">
        <v>271</v>
      </c>
      <c r="C8" s="120" t="s">
        <v>265</v>
      </c>
      <c r="D8" s="117">
        <v>10</v>
      </c>
      <c r="E8" s="124">
        <v>7000000</v>
      </c>
      <c r="F8" s="128">
        <f>E8*D8</f>
        <v>70000000</v>
      </c>
    </row>
    <row r="9" spans="1:8" ht="16.8" x14ac:dyDescent="0.3">
      <c r="A9" s="117" t="s">
        <v>92</v>
      </c>
      <c r="B9" s="125" t="s">
        <v>273</v>
      </c>
      <c r="C9" s="120"/>
      <c r="D9" s="117"/>
      <c r="E9" s="124"/>
      <c r="F9" s="128">
        <f>SUM(F10:F17)</f>
        <v>130017500</v>
      </c>
    </row>
    <row r="10" spans="1:8" ht="50.4" x14ac:dyDescent="0.3">
      <c r="A10" s="114">
        <v>1</v>
      </c>
      <c r="B10" s="130" t="s">
        <v>274</v>
      </c>
      <c r="C10" s="114" t="s">
        <v>221</v>
      </c>
      <c r="D10" s="114">
        <v>66.25</v>
      </c>
      <c r="E10" s="131">
        <v>230000</v>
      </c>
      <c r="F10" s="132">
        <f>D10*E10</f>
        <v>15237500</v>
      </c>
      <c r="G10" s="350" t="s">
        <v>275</v>
      </c>
      <c r="H10" s="133"/>
    </row>
    <row r="11" spans="1:8" ht="50.4" x14ac:dyDescent="0.3">
      <c r="A11" s="114">
        <v>2</v>
      </c>
      <c r="B11" s="130" t="s">
        <v>276</v>
      </c>
      <c r="C11" s="114" t="s">
        <v>221</v>
      </c>
      <c r="D11" s="114">
        <v>40</v>
      </c>
      <c r="E11" s="131">
        <v>1200000</v>
      </c>
      <c r="F11" s="132">
        <f t="shared" ref="F11:F13" si="0">D11*E11</f>
        <v>48000000</v>
      </c>
      <c r="G11" s="350"/>
      <c r="H11" s="133"/>
    </row>
    <row r="12" spans="1:8" ht="50.4" x14ac:dyDescent="0.3">
      <c r="A12" s="114">
        <v>3</v>
      </c>
      <c r="B12" s="130" t="s">
        <v>277</v>
      </c>
      <c r="C12" s="114" t="s">
        <v>221</v>
      </c>
      <c r="D12" s="114">
        <v>32.4</v>
      </c>
      <c r="E12" s="131">
        <v>250000</v>
      </c>
      <c r="F12" s="132">
        <f t="shared" si="0"/>
        <v>8100000</v>
      </c>
      <c r="G12" s="350"/>
      <c r="H12" s="133"/>
    </row>
    <row r="13" spans="1:8" ht="33.6" x14ac:dyDescent="0.3">
      <c r="A13" s="114">
        <v>4</v>
      </c>
      <c r="B13" s="130" t="s">
        <v>278</v>
      </c>
      <c r="C13" s="114" t="s">
        <v>221</v>
      </c>
      <c r="D13" s="114">
        <v>150</v>
      </c>
      <c r="E13" s="131">
        <v>40000</v>
      </c>
      <c r="F13" s="132">
        <f t="shared" si="0"/>
        <v>6000000</v>
      </c>
      <c r="G13" s="350"/>
      <c r="H13" s="133"/>
    </row>
    <row r="14" spans="1:8" ht="50.4" x14ac:dyDescent="0.3">
      <c r="A14" s="114">
        <v>5</v>
      </c>
      <c r="B14" s="130" t="s">
        <v>283</v>
      </c>
      <c r="C14" s="114" t="s">
        <v>221</v>
      </c>
      <c r="D14" s="114">
        <v>40</v>
      </c>
      <c r="E14" s="131">
        <v>200000</v>
      </c>
      <c r="F14" s="132">
        <f>D14*E14</f>
        <v>8000000</v>
      </c>
      <c r="G14" s="350" t="s">
        <v>275</v>
      </c>
      <c r="H14" s="133"/>
    </row>
    <row r="15" spans="1:8" ht="50.4" x14ac:dyDescent="0.3">
      <c r="A15" s="114">
        <v>6</v>
      </c>
      <c r="B15" s="130" t="s">
        <v>279</v>
      </c>
      <c r="C15" s="114" t="s">
        <v>221</v>
      </c>
      <c r="D15" s="114">
        <v>59.4</v>
      </c>
      <c r="E15" s="131">
        <v>200000</v>
      </c>
      <c r="F15" s="132">
        <f>D15*E15</f>
        <v>11880000</v>
      </c>
      <c r="G15" s="350"/>
      <c r="H15" s="133"/>
    </row>
    <row r="16" spans="1:8" ht="33.6" x14ac:dyDescent="0.3">
      <c r="A16" s="114">
        <v>7</v>
      </c>
      <c r="B16" s="130" t="s">
        <v>280</v>
      </c>
      <c r="C16" s="114"/>
      <c r="D16" s="114"/>
      <c r="E16" s="114"/>
      <c r="F16" s="132">
        <v>15000000</v>
      </c>
      <c r="G16" s="114" t="s">
        <v>284</v>
      </c>
      <c r="H16" s="133"/>
    </row>
    <row r="17" spans="1:8" ht="16.8" x14ac:dyDescent="0.3">
      <c r="A17" s="114">
        <v>8</v>
      </c>
      <c r="B17" s="130" t="s">
        <v>282</v>
      </c>
      <c r="C17" s="114"/>
      <c r="D17" s="114"/>
      <c r="E17" s="131"/>
      <c r="F17" s="132">
        <v>17800000</v>
      </c>
      <c r="G17" s="134"/>
      <c r="H17" s="133"/>
    </row>
    <row r="18" spans="1:8" ht="16.8" x14ac:dyDescent="0.3">
      <c r="A18" s="138"/>
      <c r="B18" s="138" t="s">
        <v>281</v>
      </c>
      <c r="C18" s="138"/>
      <c r="D18" s="138"/>
      <c r="E18" s="139"/>
      <c r="F18" s="139">
        <f>F4+F8+F9</f>
        <v>500017500</v>
      </c>
      <c r="G18" s="138"/>
    </row>
    <row r="19" spans="1:8" ht="16.8" x14ac:dyDescent="0.3">
      <c r="A19" s="138"/>
      <c r="B19" s="162" t="s">
        <v>298</v>
      </c>
      <c r="C19" s="138"/>
      <c r="D19" s="138"/>
      <c r="E19" s="139"/>
      <c r="F19" s="139">
        <v>500000000</v>
      </c>
      <c r="G19" s="138"/>
    </row>
    <row r="20" spans="1:8" ht="16.8" x14ac:dyDescent="0.3">
      <c r="A20" s="85"/>
      <c r="B20" s="345" t="s">
        <v>299</v>
      </c>
      <c r="C20" s="346"/>
      <c r="D20" s="346"/>
      <c r="E20" s="346"/>
      <c r="F20" s="347"/>
    </row>
    <row r="21" spans="1:8" x14ac:dyDescent="0.3">
      <c r="G21"/>
    </row>
    <row r="22" spans="1:8" x14ac:dyDescent="0.3">
      <c r="G22"/>
    </row>
    <row r="23" spans="1:8" x14ac:dyDescent="0.3">
      <c r="G23"/>
    </row>
    <row r="24" spans="1:8" x14ac:dyDescent="0.3">
      <c r="G24"/>
    </row>
    <row r="25" spans="1:8" x14ac:dyDescent="0.3">
      <c r="G25"/>
    </row>
    <row r="26" spans="1:8" x14ac:dyDescent="0.3">
      <c r="G26"/>
    </row>
    <row r="27" spans="1:8" x14ac:dyDescent="0.3">
      <c r="G27"/>
    </row>
    <row r="28" spans="1:8" x14ac:dyDescent="0.3">
      <c r="G28"/>
    </row>
    <row r="29" spans="1:8" x14ac:dyDescent="0.3">
      <c r="G29"/>
    </row>
    <row r="30" spans="1:8" x14ac:dyDescent="0.3">
      <c r="G30"/>
    </row>
    <row r="31" spans="1:8" x14ac:dyDescent="0.3">
      <c r="G31"/>
    </row>
    <row r="32" spans="1:8" x14ac:dyDescent="0.3">
      <c r="G32"/>
    </row>
    <row r="33" spans="7:7" x14ac:dyDescent="0.3">
      <c r="G33"/>
    </row>
    <row r="34" spans="7:7" x14ac:dyDescent="0.3">
      <c r="G34"/>
    </row>
    <row r="35" spans="7:7" x14ac:dyDescent="0.3">
      <c r="G35"/>
    </row>
    <row r="36" spans="7:7" x14ac:dyDescent="0.3">
      <c r="G36"/>
    </row>
    <row r="37" spans="7:7" x14ac:dyDescent="0.3">
      <c r="G37"/>
    </row>
    <row r="38" spans="7:7" x14ac:dyDescent="0.3">
      <c r="G38"/>
    </row>
    <row r="39" spans="7:7" x14ac:dyDescent="0.3">
      <c r="G39"/>
    </row>
    <row r="40" spans="7:7" x14ac:dyDescent="0.3">
      <c r="G40"/>
    </row>
    <row r="41" spans="7:7" x14ac:dyDescent="0.3">
      <c r="G41"/>
    </row>
    <row r="42" spans="7:7" x14ac:dyDescent="0.3">
      <c r="G42"/>
    </row>
    <row r="43" spans="7:7" x14ac:dyDescent="0.3">
      <c r="G43"/>
    </row>
    <row r="44" spans="7:7" x14ac:dyDescent="0.3">
      <c r="G44"/>
    </row>
    <row r="45" spans="7:7" x14ac:dyDescent="0.3">
      <c r="G45"/>
    </row>
    <row r="46" spans="7:7" x14ac:dyDescent="0.3">
      <c r="G46"/>
    </row>
    <row r="47" spans="7:7" x14ac:dyDescent="0.3">
      <c r="G47"/>
    </row>
    <row r="48" spans="7:7" x14ac:dyDescent="0.3">
      <c r="G48"/>
    </row>
    <row r="49" spans="7:7" x14ac:dyDescent="0.3">
      <c r="G49"/>
    </row>
    <row r="50" spans="7:7" x14ac:dyDescent="0.3">
      <c r="G50"/>
    </row>
    <row r="51" spans="7:7" x14ac:dyDescent="0.3">
      <c r="G51"/>
    </row>
    <row r="52" spans="7:7" x14ac:dyDescent="0.3">
      <c r="G52"/>
    </row>
    <row r="53" spans="7:7" x14ac:dyDescent="0.3">
      <c r="G53"/>
    </row>
    <row r="54" spans="7:7" x14ac:dyDescent="0.3">
      <c r="G54"/>
    </row>
    <row r="55" spans="7:7" x14ac:dyDescent="0.3">
      <c r="G55"/>
    </row>
    <row r="56" spans="7:7" x14ac:dyDescent="0.3">
      <c r="G56"/>
    </row>
    <row r="57" spans="7:7" x14ac:dyDescent="0.3">
      <c r="G57"/>
    </row>
    <row r="58" spans="7:7" x14ac:dyDescent="0.3">
      <c r="G58"/>
    </row>
    <row r="59" spans="7:7" x14ac:dyDescent="0.3">
      <c r="G59"/>
    </row>
    <row r="60" spans="7:7" x14ac:dyDescent="0.3">
      <c r="G60"/>
    </row>
    <row r="61" spans="7:7" x14ac:dyDescent="0.3">
      <c r="G61"/>
    </row>
    <row r="62" spans="7:7" x14ac:dyDescent="0.3">
      <c r="G62"/>
    </row>
    <row r="63" spans="7:7" x14ac:dyDescent="0.3">
      <c r="G63"/>
    </row>
    <row r="64" spans="7:7" x14ac:dyDescent="0.3">
      <c r="G64"/>
    </row>
    <row r="65" spans="7:7" x14ac:dyDescent="0.3">
      <c r="G65"/>
    </row>
    <row r="66" spans="7:7" x14ac:dyDescent="0.3">
      <c r="G66"/>
    </row>
    <row r="67" spans="7:7" x14ac:dyDescent="0.3">
      <c r="G67"/>
    </row>
    <row r="68" spans="7:7" x14ac:dyDescent="0.3">
      <c r="G68"/>
    </row>
    <row r="69" spans="7:7" x14ac:dyDescent="0.3">
      <c r="G69"/>
    </row>
    <row r="70" spans="7:7" x14ac:dyDescent="0.3">
      <c r="G70"/>
    </row>
    <row r="71" spans="7:7" x14ac:dyDescent="0.3">
      <c r="G71"/>
    </row>
    <row r="72" spans="7:7" x14ac:dyDescent="0.3">
      <c r="G72"/>
    </row>
    <row r="73" spans="7:7" x14ac:dyDescent="0.3">
      <c r="G73"/>
    </row>
    <row r="74" spans="7:7" x14ac:dyDescent="0.3">
      <c r="G74"/>
    </row>
    <row r="75" spans="7:7" x14ac:dyDescent="0.3">
      <c r="G75"/>
    </row>
    <row r="76" spans="7:7" x14ac:dyDescent="0.3">
      <c r="G76"/>
    </row>
    <row r="77" spans="7:7" x14ac:dyDescent="0.3">
      <c r="G77"/>
    </row>
    <row r="78" spans="7:7" x14ac:dyDescent="0.3">
      <c r="G78"/>
    </row>
    <row r="79" spans="7:7" x14ac:dyDescent="0.3">
      <c r="G79"/>
    </row>
    <row r="80" spans="7:7" x14ac:dyDescent="0.3">
      <c r="G80"/>
    </row>
    <row r="81" spans="7:7" x14ac:dyDescent="0.3">
      <c r="G81"/>
    </row>
    <row r="82" spans="7:7" x14ac:dyDescent="0.3">
      <c r="G82"/>
    </row>
    <row r="83" spans="7:7" x14ac:dyDescent="0.3">
      <c r="G83"/>
    </row>
    <row r="84" spans="7:7" x14ac:dyDescent="0.3">
      <c r="G84"/>
    </row>
    <row r="85" spans="7:7" x14ac:dyDescent="0.3">
      <c r="G85"/>
    </row>
    <row r="86" spans="7:7" x14ac:dyDescent="0.3">
      <c r="G86"/>
    </row>
    <row r="87" spans="7:7" x14ac:dyDescent="0.3">
      <c r="G87"/>
    </row>
    <row r="88" spans="7:7" x14ac:dyDescent="0.3">
      <c r="G88"/>
    </row>
    <row r="89" spans="7:7" x14ac:dyDescent="0.3">
      <c r="G89"/>
    </row>
    <row r="90" spans="7:7" x14ac:dyDescent="0.3">
      <c r="G90"/>
    </row>
    <row r="91" spans="7:7" x14ac:dyDescent="0.3">
      <c r="G91"/>
    </row>
    <row r="92" spans="7:7" x14ac:dyDescent="0.3">
      <c r="G92"/>
    </row>
    <row r="93" spans="7:7" x14ac:dyDescent="0.3">
      <c r="G93"/>
    </row>
    <row r="94" spans="7:7" x14ac:dyDescent="0.3">
      <c r="G94"/>
    </row>
    <row r="95" spans="7:7" x14ac:dyDescent="0.3">
      <c r="G95"/>
    </row>
    <row r="96" spans="7:7" x14ac:dyDescent="0.3">
      <c r="G96"/>
    </row>
    <row r="97" spans="7:7" x14ac:dyDescent="0.3">
      <c r="G97"/>
    </row>
    <row r="98" spans="7:7" x14ac:dyDescent="0.3">
      <c r="G98"/>
    </row>
    <row r="99" spans="7:7" x14ac:dyDescent="0.3">
      <c r="G99"/>
    </row>
    <row r="100" spans="7:7" x14ac:dyDescent="0.3">
      <c r="G100"/>
    </row>
    <row r="101" spans="7:7" x14ac:dyDescent="0.3">
      <c r="G101"/>
    </row>
    <row r="102" spans="7:7" x14ac:dyDescent="0.3">
      <c r="G102"/>
    </row>
    <row r="103" spans="7:7" x14ac:dyDescent="0.3">
      <c r="G103"/>
    </row>
    <row r="104" spans="7:7" x14ac:dyDescent="0.3">
      <c r="G104"/>
    </row>
    <row r="105" spans="7:7" x14ac:dyDescent="0.3">
      <c r="G105"/>
    </row>
    <row r="106" spans="7:7" x14ac:dyDescent="0.3">
      <c r="G106"/>
    </row>
    <row r="107" spans="7:7" x14ac:dyDescent="0.3">
      <c r="G107"/>
    </row>
    <row r="108" spans="7:7" x14ac:dyDescent="0.3">
      <c r="G108"/>
    </row>
    <row r="109" spans="7:7" x14ac:dyDescent="0.3">
      <c r="G109"/>
    </row>
    <row r="110" spans="7:7" x14ac:dyDescent="0.3">
      <c r="G110"/>
    </row>
    <row r="111" spans="7:7" x14ac:dyDescent="0.3">
      <c r="G111"/>
    </row>
    <row r="112" spans="7:7" x14ac:dyDescent="0.3">
      <c r="G112"/>
    </row>
    <row r="113" spans="7:7" x14ac:dyDescent="0.3">
      <c r="G113"/>
    </row>
    <row r="114" spans="7:7" x14ac:dyDescent="0.3">
      <c r="G114"/>
    </row>
    <row r="115" spans="7:7" x14ac:dyDescent="0.3">
      <c r="G115"/>
    </row>
    <row r="116" spans="7:7" x14ac:dyDescent="0.3">
      <c r="G116"/>
    </row>
    <row r="117" spans="7:7" x14ac:dyDescent="0.3">
      <c r="G117"/>
    </row>
    <row r="118" spans="7:7" x14ac:dyDescent="0.3">
      <c r="G118"/>
    </row>
    <row r="119" spans="7:7" x14ac:dyDescent="0.3">
      <c r="G119"/>
    </row>
    <row r="120" spans="7:7" x14ac:dyDescent="0.3">
      <c r="G120"/>
    </row>
    <row r="121" spans="7:7" x14ac:dyDescent="0.3">
      <c r="G121"/>
    </row>
    <row r="122" spans="7:7" x14ac:dyDescent="0.3">
      <c r="G122"/>
    </row>
    <row r="123" spans="7:7" x14ac:dyDescent="0.3">
      <c r="G123"/>
    </row>
    <row r="124" spans="7:7" x14ac:dyDescent="0.3">
      <c r="G124"/>
    </row>
    <row r="125" spans="7:7" x14ac:dyDescent="0.3">
      <c r="G125"/>
    </row>
    <row r="126" spans="7:7" x14ac:dyDescent="0.3">
      <c r="G126"/>
    </row>
    <row r="127" spans="7:7" x14ac:dyDescent="0.3">
      <c r="G127"/>
    </row>
    <row r="128" spans="7:7" x14ac:dyDescent="0.3">
      <c r="G128"/>
    </row>
    <row r="129" spans="7:7" x14ac:dyDescent="0.3">
      <c r="G129"/>
    </row>
    <row r="130" spans="7:7" x14ac:dyDescent="0.3">
      <c r="G130"/>
    </row>
    <row r="131" spans="7:7" x14ac:dyDescent="0.3">
      <c r="G131"/>
    </row>
    <row r="132" spans="7:7" x14ac:dyDescent="0.3">
      <c r="G132"/>
    </row>
    <row r="133" spans="7:7" x14ac:dyDescent="0.3">
      <c r="G133"/>
    </row>
    <row r="134" spans="7:7" x14ac:dyDescent="0.3">
      <c r="G134"/>
    </row>
    <row r="135" spans="7:7" x14ac:dyDescent="0.3">
      <c r="G135"/>
    </row>
    <row r="136" spans="7:7" x14ac:dyDescent="0.3">
      <c r="G136"/>
    </row>
    <row r="137" spans="7:7" x14ac:dyDescent="0.3">
      <c r="G137"/>
    </row>
    <row r="138" spans="7:7" x14ac:dyDescent="0.3">
      <c r="G138"/>
    </row>
    <row r="139" spans="7:7" x14ac:dyDescent="0.3">
      <c r="G139"/>
    </row>
    <row r="140" spans="7:7" x14ac:dyDescent="0.3">
      <c r="G140"/>
    </row>
    <row r="141" spans="7:7" x14ac:dyDescent="0.3">
      <c r="G141"/>
    </row>
    <row r="142" spans="7:7" x14ac:dyDescent="0.3">
      <c r="G142"/>
    </row>
    <row r="143" spans="7:7" x14ac:dyDescent="0.3">
      <c r="G143"/>
    </row>
    <row r="144" spans="7:7" x14ac:dyDescent="0.3">
      <c r="G144"/>
    </row>
    <row r="145" spans="7:7" x14ac:dyDescent="0.3">
      <c r="G145"/>
    </row>
    <row r="146" spans="7:7" x14ac:dyDescent="0.3">
      <c r="G146"/>
    </row>
    <row r="147" spans="7:7" x14ac:dyDescent="0.3">
      <c r="G147"/>
    </row>
    <row r="148" spans="7:7" x14ac:dyDescent="0.3">
      <c r="G148"/>
    </row>
    <row r="149" spans="7:7" x14ac:dyDescent="0.3">
      <c r="G149"/>
    </row>
    <row r="150" spans="7:7" x14ac:dyDescent="0.3">
      <c r="G150"/>
    </row>
    <row r="151" spans="7:7" x14ac:dyDescent="0.3">
      <c r="G151"/>
    </row>
    <row r="152" spans="7:7" x14ac:dyDescent="0.3">
      <c r="G152"/>
    </row>
    <row r="153" spans="7:7" x14ac:dyDescent="0.3">
      <c r="G153"/>
    </row>
    <row r="154" spans="7:7" x14ac:dyDescent="0.3">
      <c r="G154"/>
    </row>
    <row r="155" spans="7:7" x14ac:dyDescent="0.3">
      <c r="G155"/>
    </row>
    <row r="156" spans="7:7" x14ac:dyDescent="0.3">
      <c r="G156"/>
    </row>
    <row r="157" spans="7:7" x14ac:dyDescent="0.3">
      <c r="G157"/>
    </row>
    <row r="158" spans="7:7" x14ac:dyDescent="0.3">
      <c r="G158"/>
    </row>
    <row r="159" spans="7:7" x14ac:dyDescent="0.3">
      <c r="G159"/>
    </row>
    <row r="160" spans="7:7" x14ac:dyDescent="0.3">
      <c r="G160"/>
    </row>
    <row r="161" spans="7:7" x14ac:dyDescent="0.3">
      <c r="G161"/>
    </row>
    <row r="162" spans="7:7" x14ac:dyDescent="0.3">
      <c r="G162"/>
    </row>
    <row r="163" spans="7:7" x14ac:dyDescent="0.3">
      <c r="G163"/>
    </row>
    <row r="164" spans="7:7" x14ac:dyDescent="0.3">
      <c r="G164"/>
    </row>
    <row r="165" spans="7:7" x14ac:dyDescent="0.3">
      <c r="G165"/>
    </row>
    <row r="166" spans="7:7" x14ac:dyDescent="0.3">
      <c r="G166"/>
    </row>
    <row r="167" spans="7:7" x14ac:dyDescent="0.3">
      <c r="G167"/>
    </row>
    <row r="168" spans="7:7" x14ac:dyDescent="0.3">
      <c r="G168"/>
    </row>
    <row r="169" spans="7:7" x14ac:dyDescent="0.3">
      <c r="G169"/>
    </row>
    <row r="170" spans="7:7" x14ac:dyDescent="0.3">
      <c r="G170"/>
    </row>
    <row r="171" spans="7:7" x14ac:dyDescent="0.3">
      <c r="G171"/>
    </row>
    <row r="172" spans="7:7" x14ac:dyDescent="0.3">
      <c r="G172"/>
    </row>
    <row r="173" spans="7:7" x14ac:dyDescent="0.3">
      <c r="G173"/>
    </row>
    <row r="174" spans="7:7" x14ac:dyDescent="0.3">
      <c r="G174"/>
    </row>
    <row r="175" spans="7:7" x14ac:dyDescent="0.3">
      <c r="G175"/>
    </row>
    <row r="176" spans="7:7" x14ac:dyDescent="0.3">
      <c r="G176"/>
    </row>
    <row r="177" spans="7:7" x14ac:dyDescent="0.3">
      <c r="G177"/>
    </row>
    <row r="178" spans="7:7" x14ac:dyDescent="0.3">
      <c r="G178"/>
    </row>
    <row r="179" spans="7:7" x14ac:dyDescent="0.3">
      <c r="G179"/>
    </row>
    <row r="180" spans="7:7" x14ac:dyDescent="0.3">
      <c r="G180"/>
    </row>
    <row r="181" spans="7:7" x14ac:dyDescent="0.3">
      <c r="G181"/>
    </row>
    <row r="182" spans="7:7" x14ac:dyDescent="0.3">
      <c r="G182"/>
    </row>
    <row r="183" spans="7:7" x14ac:dyDescent="0.3">
      <c r="G183"/>
    </row>
    <row r="184" spans="7:7" x14ac:dyDescent="0.3">
      <c r="G184"/>
    </row>
    <row r="185" spans="7:7" x14ac:dyDescent="0.3">
      <c r="G185"/>
    </row>
    <row r="186" spans="7:7" x14ac:dyDescent="0.3">
      <c r="G186"/>
    </row>
    <row r="187" spans="7:7" x14ac:dyDescent="0.3">
      <c r="G187"/>
    </row>
    <row r="188" spans="7:7" x14ac:dyDescent="0.3">
      <c r="G188"/>
    </row>
    <row r="189" spans="7:7" x14ac:dyDescent="0.3">
      <c r="G189"/>
    </row>
    <row r="190" spans="7:7" x14ac:dyDescent="0.3">
      <c r="G190"/>
    </row>
    <row r="191" spans="7:7" x14ac:dyDescent="0.3">
      <c r="G191"/>
    </row>
    <row r="192" spans="7:7" x14ac:dyDescent="0.3">
      <c r="G192"/>
    </row>
    <row r="193" spans="7:7" x14ac:dyDescent="0.3">
      <c r="G193"/>
    </row>
    <row r="194" spans="7:7" x14ac:dyDescent="0.3">
      <c r="G194"/>
    </row>
    <row r="195" spans="7:7" x14ac:dyDescent="0.3">
      <c r="G195"/>
    </row>
    <row r="196" spans="7:7" x14ac:dyDescent="0.3">
      <c r="G196"/>
    </row>
    <row r="197" spans="7:7" x14ac:dyDescent="0.3">
      <c r="G197"/>
    </row>
    <row r="198" spans="7:7" x14ac:dyDescent="0.3">
      <c r="G198"/>
    </row>
    <row r="199" spans="7:7" x14ac:dyDescent="0.3">
      <c r="G199"/>
    </row>
    <row r="200" spans="7:7" x14ac:dyDescent="0.3">
      <c r="G200"/>
    </row>
    <row r="201" spans="7:7" x14ac:dyDescent="0.3">
      <c r="G201"/>
    </row>
    <row r="202" spans="7:7" x14ac:dyDescent="0.3">
      <c r="G202"/>
    </row>
    <row r="203" spans="7:7" x14ac:dyDescent="0.3">
      <c r="G203"/>
    </row>
    <row r="204" spans="7:7" x14ac:dyDescent="0.3">
      <c r="G204"/>
    </row>
    <row r="205" spans="7:7" x14ac:dyDescent="0.3">
      <c r="G205"/>
    </row>
    <row r="206" spans="7:7" x14ac:dyDescent="0.3">
      <c r="G206"/>
    </row>
    <row r="207" spans="7:7" x14ac:dyDescent="0.3">
      <c r="G207"/>
    </row>
    <row r="208" spans="7:7" x14ac:dyDescent="0.3">
      <c r="G208"/>
    </row>
    <row r="209" spans="7:7" x14ac:dyDescent="0.3">
      <c r="G209"/>
    </row>
    <row r="210" spans="7:7" x14ac:dyDescent="0.3">
      <c r="G210"/>
    </row>
    <row r="211" spans="7:7" x14ac:dyDescent="0.3">
      <c r="G211"/>
    </row>
    <row r="212" spans="7:7" x14ac:dyDescent="0.3">
      <c r="G212"/>
    </row>
    <row r="213" spans="7:7" x14ac:dyDescent="0.3">
      <c r="G213"/>
    </row>
    <row r="214" spans="7:7" x14ac:dyDescent="0.3">
      <c r="G214"/>
    </row>
    <row r="215" spans="7:7" x14ac:dyDescent="0.3">
      <c r="G215"/>
    </row>
    <row r="216" spans="7:7" x14ac:dyDescent="0.3">
      <c r="G216"/>
    </row>
    <row r="217" spans="7:7" x14ac:dyDescent="0.3">
      <c r="G217"/>
    </row>
    <row r="218" spans="7:7" x14ac:dyDescent="0.3">
      <c r="G218"/>
    </row>
    <row r="219" spans="7:7" x14ac:dyDescent="0.3">
      <c r="G219"/>
    </row>
    <row r="220" spans="7:7" x14ac:dyDescent="0.3">
      <c r="G220"/>
    </row>
    <row r="221" spans="7:7" x14ac:dyDescent="0.3">
      <c r="G221"/>
    </row>
    <row r="222" spans="7:7" x14ac:dyDescent="0.3">
      <c r="G222"/>
    </row>
    <row r="223" spans="7:7" x14ac:dyDescent="0.3">
      <c r="G223"/>
    </row>
    <row r="224" spans="7:7" x14ac:dyDescent="0.3">
      <c r="G224"/>
    </row>
    <row r="225" spans="7:7" x14ac:dyDescent="0.3">
      <c r="G225"/>
    </row>
    <row r="226" spans="7:7" x14ac:dyDescent="0.3">
      <c r="G226"/>
    </row>
    <row r="227" spans="7:7" x14ac:dyDescent="0.3">
      <c r="G227"/>
    </row>
    <row r="228" spans="7:7" x14ac:dyDescent="0.3">
      <c r="G228"/>
    </row>
    <row r="229" spans="7:7" x14ac:dyDescent="0.3">
      <c r="G229"/>
    </row>
    <row r="230" spans="7:7" x14ac:dyDescent="0.3">
      <c r="G230"/>
    </row>
    <row r="231" spans="7:7" x14ac:dyDescent="0.3">
      <c r="G231"/>
    </row>
    <row r="232" spans="7:7" x14ac:dyDescent="0.3">
      <c r="G232"/>
    </row>
    <row r="233" spans="7:7" x14ac:dyDescent="0.3">
      <c r="G233"/>
    </row>
    <row r="234" spans="7:7" x14ac:dyDescent="0.3">
      <c r="G234"/>
    </row>
    <row r="235" spans="7:7" x14ac:dyDescent="0.3">
      <c r="G235"/>
    </row>
    <row r="236" spans="7:7" x14ac:dyDescent="0.3">
      <c r="G236"/>
    </row>
    <row r="237" spans="7:7" x14ac:dyDescent="0.3">
      <c r="G237"/>
    </row>
    <row r="238" spans="7:7" x14ac:dyDescent="0.3">
      <c r="G238"/>
    </row>
    <row r="239" spans="7:7" x14ac:dyDescent="0.3">
      <c r="G239"/>
    </row>
    <row r="240" spans="7:7" x14ac:dyDescent="0.3">
      <c r="G240"/>
    </row>
    <row r="241" spans="7:7" x14ac:dyDescent="0.3">
      <c r="G241"/>
    </row>
    <row r="242" spans="7:7" x14ac:dyDescent="0.3">
      <c r="G242"/>
    </row>
    <row r="243" spans="7:7" x14ac:dyDescent="0.3">
      <c r="G243"/>
    </row>
    <row r="244" spans="7:7" x14ac:dyDescent="0.3">
      <c r="G244"/>
    </row>
    <row r="245" spans="7:7" x14ac:dyDescent="0.3">
      <c r="G245"/>
    </row>
    <row r="246" spans="7:7" x14ac:dyDescent="0.3">
      <c r="G246"/>
    </row>
    <row r="247" spans="7:7" x14ac:dyDescent="0.3">
      <c r="G247"/>
    </row>
    <row r="248" spans="7:7" x14ac:dyDescent="0.3">
      <c r="G248"/>
    </row>
    <row r="249" spans="7:7" x14ac:dyDescent="0.3">
      <c r="G249"/>
    </row>
    <row r="250" spans="7:7" x14ac:dyDescent="0.3">
      <c r="G250"/>
    </row>
    <row r="251" spans="7:7" x14ac:dyDescent="0.3">
      <c r="G251"/>
    </row>
    <row r="252" spans="7:7" x14ac:dyDescent="0.3">
      <c r="G252"/>
    </row>
    <row r="253" spans="7:7" x14ac:dyDescent="0.3">
      <c r="G253"/>
    </row>
    <row r="254" spans="7:7" x14ac:dyDescent="0.3">
      <c r="G254"/>
    </row>
    <row r="255" spans="7:7" x14ac:dyDescent="0.3">
      <c r="G255"/>
    </row>
    <row r="256" spans="7:7" x14ac:dyDescent="0.3">
      <c r="G256"/>
    </row>
    <row r="257" spans="7:7" x14ac:dyDescent="0.3">
      <c r="G257"/>
    </row>
    <row r="258" spans="7:7" x14ac:dyDescent="0.3">
      <c r="G258"/>
    </row>
    <row r="259" spans="7:7" x14ac:dyDescent="0.3">
      <c r="G259"/>
    </row>
    <row r="260" spans="7:7" x14ac:dyDescent="0.3">
      <c r="G260"/>
    </row>
    <row r="261" spans="7:7" x14ac:dyDescent="0.3">
      <c r="G261"/>
    </row>
    <row r="262" spans="7:7" x14ac:dyDescent="0.3">
      <c r="G262"/>
    </row>
    <row r="263" spans="7:7" x14ac:dyDescent="0.3">
      <c r="G263"/>
    </row>
    <row r="264" spans="7:7" x14ac:dyDescent="0.3">
      <c r="G264"/>
    </row>
    <row r="265" spans="7:7" x14ac:dyDescent="0.3">
      <c r="G265"/>
    </row>
    <row r="266" spans="7:7" x14ac:dyDescent="0.3">
      <c r="G266"/>
    </row>
    <row r="267" spans="7:7" x14ac:dyDescent="0.3">
      <c r="G267"/>
    </row>
    <row r="268" spans="7:7" x14ac:dyDescent="0.3">
      <c r="G268"/>
    </row>
    <row r="269" spans="7:7" x14ac:dyDescent="0.3">
      <c r="G269"/>
    </row>
    <row r="270" spans="7:7" x14ac:dyDescent="0.3">
      <c r="G270"/>
    </row>
    <row r="271" spans="7:7" x14ac:dyDescent="0.3">
      <c r="G271"/>
    </row>
    <row r="272" spans="7:7" x14ac:dyDescent="0.3">
      <c r="G272"/>
    </row>
    <row r="273" spans="7:7" x14ac:dyDescent="0.3">
      <c r="G273"/>
    </row>
    <row r="274" spans="7:7" x14ac:dyDescent="0.3">
      <c r="G274"/>
    </row>
    <row r="275" spans="7:7" x14ac:dyDescent="0.3">
      <c r="G275"/>
    </row>
    <row r="276" spans="7:7" x14ac:dyDescent="0.3">
      <c r="G276"/>
    </row>
    <row r="277" spans="7:7" x14ac:dyDescent="0.3">
      <c r="G277"/>
    </row>
    <row r="278" spans="7:7" x14ac:dyDescent="0.3">
      <c r="G278"/>
    </row>
    <row r="279" spans="7:7" x14ac:dyDescent="0.3">
      <c r="G279"/>
    </row>
    <row r="280" spans="7:7" x14ac:dyDescent="0.3">
      <c r="G280"/>
    </row>
    <row r="281" spans="7:7" x14ac:dyDescent="0.3">
      <c r="G281"/>
    </row>
    <row r="282" spans="7:7" x14ac:dyDescent="0.3">
      <c r="G282"/>
    </row>
    <row r="283" spans="7:7" x14ac:dyDescent="0.3">
      <c r="G283"/>
    </row>
    <row r="284" spans="7:7" x14ac:dyDescent="0.3">
      <c r="G284"/>
    </row>
    <row r="285" spans="7:7" x14ac:dyDescent="0.3">
      <c r="G285"/>
    </row>
    <row r="286" spans="7:7" x14ac:dyDescent="0.3">
      <c r="G286"/>
    </row>
    <row r="287" spans="7:7" x14ac:dyDescent="0.3">
      <c r="G287"/>
    </row>
    <row r="288" spans="7:7" x14ac:dyDescent="0.3">
      <c r="G288"/>
    </row>
    <row r="289" spans="7:7" x14ac:dyDescent="0.3">
      <c r="G289"/>
    </row>
    <row r="290" spans="7:7" x14ac:dyDescent="0.3">
      <c r="G290"/>
    </row>
    <row r="291" spans="7:7" x14ac:dyDescent="0.3">
      <c r="G291"/>
    </row>
    <row r="292" spans="7:7" x14ac:dyDescent="0.3">
      <c r="G292"/>
    </row>
    <row r="293" spans="7:7" x14ac:dyDescent="0.3">
      <c r="G293"/>
    </row>
    <row r="294" spans="7:7" x14ac:dyDescent="0.3">
      <c r="G294"/>
    </row>
    <row r="295" spans="7:7" x14ac:dyDescent="0.3">
      <c r="G295"/>
    </row>
    <row r="296" spans="7:7" x14ac:dyDescent="0.3">
      <c r="G296"/>
    </row>
    <row r="297" spans="7:7" x14ac:dyDescent="0.3">
      <c r="G297"/>
    </row>
    <row r="298" spans="7:7" x14ac:dyDescent="0.3">
      <c r="G298"/>
    </row>
    <row r="299" spans="7:7" x14ac:dyDescent="0.3">
      <c r="G299"/>
    </row>
    <row r="300" spans="7:7" x14ac:dyDescent="0.3">
      <c r="G300"/>
    </row>
    <row r="301" spans="7:7" x14ac:dyDescent="0.3">
      <c r="G301"/>
    </row>
    <row r="302" spans="7:7" x14ac:dyDescent="0.3">
      <c r="G302"/>
    </row>
    <row r="303" spans="7:7" x14ac:dyDescent="0.3">
      <c r="G303"/>
    </row>
    <row r="304" spans="7:7" x14ac:dyDescent="0.3">
      <c r="G304"/>
    </row>
    <row r="305" spans="7:7" x14ac:dyDescent="0.3">
      <c r="G305"/>
    </row>
    <row r="306" spans="7:7" x14ac:dyDescent="0.3">
      <c r="G306"/>
    </row>
    <row r="307" spans="7:7" x14ac:dyDescent="0.3">
      <c r="G307"/>
    </row>
    <row r="308" spans="7:7" x14ac:dyDescent="0.3">
      <c r="G308"/>
    </row>
    <row r="309" spans="7:7" x14ac:dyDescent="0.3">
      <c r="G309"/>
    </row>
    <row r="310" spans="7:7" x14ac:dyDescent="0.3">
      <c r="G310"/>
    </row>
    <row r="311" spans="7:7" x14ac:dyDescent="0.3">
      <c r="G311"/>
    </row>
    <row r="312" spans="7:7" x14ac:dyDescent="0.3">
      <c r="G312"/>
    </row>
    <row r="313" spans="7:7" x14ac:dyDescent="0.3">
      <c r="G313"/>
    </row>
    <row r="314" spans="7:7" x14ac:dyDescent="0.3">
      <c r="G314"/>
    </row>
    <row r="315" spans="7:7" x14ac:dyDescent="0.3">
      <c r="G315"/>
    </row>
    <row r="316" spans="7:7" x14ac:dyDescent="0.3">
      <c r="G316"/>
    </row>
    <row r="317" spans="7:7" x14ac:dyDescent="0.3">
      <c r="G317"/>
    </row>
    <row r="318" spans="7:7" x14ac:dyDescent="0.3">
      <c r="G318"/>
    </row>
    <row r="319" spans="7:7" x14ac:dyDescent="0.3">
      <c r="G319"/>
    </row>
    <row r="320" spans="7:7" x14ac:dyDescent="0.3">
      <c r="G320"/>
    </row>
    <row r="321" spans="7:7" x14ac:dyDescent="0.3">
      <c r="G321"/>
    </row>
    <row r="322" spans="7:7" x14ac:dyDescent="0.3">
      <c r="G322"/>
    </row>
    <row r="323" spans="7:7" x14ac:dyDescent="0.3">
      <c r="G323"/>
    </row>
    <row r="324" spans="7:7" x14ac:dyDescent="0.3">
      <c r="G324"/>
    </row>
    <row r="325" spans="7:7" x14ac:dyDescent="0.3">
      <c r="G325"/>
    </row>
    <row r="326" spans="7:7" x14ac:dyDescent="0.3">
      <c r="G326"/>
    </row>
    <row r="327" spans="7:7" x14ac:dyDescent="0.3">
      <c r="G327"/>
    </row>
    <row r="328" spans="7:7" x14ac:dyDescent="0.3">
      <c r="G328"/>
    </row>
    <row r="329" spans="7:7" x14ac:dyDescent="0.3">
      <c r="G329"/>
    </row>
    <row r="330" spans="7:7" x14ac:dyDescent="0.3">
      <c r="G330"/>
    </row>
    <row r="331" spans="7:7" x14ac:dyDescent="0.3">
      <c r="G331"/>
    </row>
    <row r="332" spans="7:7" x14ac:dyDescent="0.3">
      <c r="G332"/>
    </row>
    <row r="333" spans="7:7" x14ac:dyDescent="0.3">
      <c r="G333"/>
    </row>
    <row r="334" spans="7:7" x14ac:dyDescent="0.3">
      <c r="G334"/>
    </row>
    <row r="335" spans="7:7" x14ac:dyDescent="0.3">
      <c r="G335"/>
    </row>
    <row r="336" spans="7:7" x14ac:dyDescent="0.3">
      <c r="G336"/>
    </row>
    <row r="337" spans="7:7" x14ac:dyDescent="0.3">
      <c r="G337"/>
    </row>
    <row r="338" spans="7:7" x14ac:dyDescent="0.3">
      <c r="G338"/>
    </row>
    <row r="339" spans="7:7" x14ac:dyDescent="0.3">
      <c r="G339"/>
    </row>
    <row r="340" spans="7:7" x14ac:dyDescent="0.3">
      <c r="G340"/>
    </row>
    <row r="341" spans="7:7" x14ac:dyDescent="0.3">
      <c r="G341"/>
    </row>
    <row r="342" spans="7:7" x14ac:dyDescent="0.3">
      <c r="G342"/>
    </row>
    <row r="343" spans="7:7" x14ac:dyDescent="0.3">
      <c r="G343"/>
    </row>
    <row r="344" spans="7:7" x14ac:dyDescent="0.3">
      <c r="G344"/>
    </row>
    <row r="345" spans="7:7" x14ac:dyDescent="0.3">
      <c r="G345"/>
    </row>
    <row r="346" spans="7:7" x14ac:dyDescent="0.3">
      <c r="G346"/>
    </row>
    <row r="347" spans="7:7" x14ac:dyDescent="0.3">
      <c r="G347"/>
    </row>
    <row r="348" spans="7:7" x14ac:dyDescent="0.3">
      <c r="G348"/>
    </row>
    <row r="349" spans="7:7" x14ac:dyDescent="0.3">
      <c r="G349"/>
    </row>
    <row r="350" spans="7:7" x14ac:dyDescent="0.3">
      <c r="G350"/>
    </row>
    <row r="351" spans="7:7" x14ac:dyDescent="0.3">
      <c r="G351"/>
    </row>
    <row r="352" spans="7:7" x14ac:dyDescent="0.3">
      <c r="G352"/>
    </row>
    <row r="353" spans="7:7" x14ac:dyDescent="0.3">
      <c r="G353"/>
    </row>
    <row r="354" spans="7:7" x14ac:dyDescent="0.3">
      <c r="G354"/>
    </row>
    <row r="355" spans="7:7" x14ac:dyDescent="0.3">
      <c r="G355"/>
    </row>
    <row r="356" spans="7:7" x14ac:dyDescent="0.3">
      <c r="G356"/>
    </row>
    <row r="357" spans="7:7" x14ac:dyDescent="0.3">
      <c r="G357"/>
    </row>
    <row r="358" spans="7:7" x14ac:dyDescent="0.3">
      <c r="G358"/>
    </row>
    <row r="359" spans="7:7" x14ac:dyDescent="0.3">
      <c r="G359"/>
    </row>
    <row r="360" spans="7:7" x14ac:dyDescent="0.3">
      <c r="G360"/>
    </row>
    <row r="361" spans="7:7" x14ac:dyDescent="0.3">
      <c r="G361"/>
    </row>
    <row r="362" spans="7:7" x14ac:dyDescent="0.3">
      <c r="G362"/>
    </row>
    <row r="363" spans="7:7" x14ac:dyDescent="0.3">
      <c r="G363"/>
    </row>
    <row r="364" spans="7:7" x14ac:dyDescent="0.3">
      <c r="G364"/>
    </row>
    <row r="365" spans="7:7" x14ac:dyDescent="0.3">
      <c r="G365"/>
    </row>
    <row r="366" spans="7:7" x14ac:dyDescent="0.3">
      <c r="G366"/>
    </row>
    <row r="367" spans="7:7" x14ac:dyDescent="0.3">
      <c r="G367"/>
    </row>
    <row r="368" spans="7:7" x14ac:dyDescent="0.3">
      <c r="G368"/>
    </row>
    <row r="369" spans="7:7" x14ac:dyDescent="0.3">
      <c r="G369"/>
    </row>
    <row r="370" spans="7:7" x14ac:dyDescent="0.3">
      <c r="G370"/>
    </row>
    <row r="371" spans="7:7" x14ac:dyDescent="0.3">
      <c r="G371"/>
    </row>
    <row r="372" spans="7:7" x14ac:dyDescent="0.3">
      <c r="G372"/>
    </row>
    <row r="373" spans="7:7" x14ac:dyDescent="0.3">
      <c r="G373"/>
    </row>
    <row r="374" spans="7:7" x14ac:dyDescent="0.3">
      <c r="G374"/>
    </row>
    <row r="375" spans="7:7" x14ac:dyDescent="0.3">
      <c r="G375"/>
    </row>
    <row r="376" spans="7:7" x14ac:dyDescent="0.3">
      <c r="G376"/>
    </row>
    <row r="377" spans="7:7" x14ac:dyDescent="0.3">
      <c r="G377"/>
    </row>
    <row r="378" spans="7:7" x14ac:dyDescent="0.3">
      <c r="G378"/>
    </row>
    <row r="379" spans="7:7" x14ac:dyDescent="0.3">
      <c r="G379"/>
    </row>
    <row r="380" spans="7:7" x14ac:dyDescent="0.3">
      <c r="G380"/>
    </row>
    <row r="381" spans="7:7" x14ac:dyDescent="0.3">
      <c r="G381"/>
    </row>
    <row r="382" spans="7:7" x14ac:dyDescent="0.3">
      <c r="G382"/>
    </row>
    <row r="383" spans="7:7" x14ac:dyDescent="0.3">
      <c r="G383"/>
    </row>
    <row r="384" spans="7:7" x14ac:dyDescent="0.3">
      <c r="G384"/>
    </row>
    <row r="385" spans="7:7" x14ac:dyDescent="0.3">
      <c r="G385"/>
    </row>
  </sheetData>
  <mergeCells count="6">
    <mergeCell ref="B20:F20"/>
    <mergeCell ref="F1:G1"/>
    <mergeCell ref="F2:G2"/>
    <mergeCell ref="G10:G13"/>
    <mergeCell ref="G14:G15"/>
    <mergeCell ref="B1:E1"/>
  </mergeCells>
  <pageMargins left="0.31496062992125984" right="0.11811023622047245" top="0.15748031496062992" bottom="0.15748031496062992" header="0" footer="0"/>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136"/>
  <sheetViews>
    <sheetView workbookViewId="0">
      <selection activeCell="B9" sqref="B9"/>
    </sheetView>
  </sheetViews>
  <sheetFormatPr defaultColWidth="9" defaultRowHeight="16.8" x14ac:dyDescent="0.3"/>
  <cols>
    <col min="1" max="1" width="4.5" style="163" customWidth="1"/>
    <col min="2" max="2" width="57.09765625" style="164" customWidth="1"/>
    <col min="3" max="3" width="10.59765625" style="164" customWidth="1"/>
    <col min="4" max="4" width="9.19921875" style="164" customWidth="1"/>
    <col min="5" max="5" width="16.09765625" style="164" customWidth="1"/>
    <col min="6" max="6" width="16.69921875" style="164" customWidth="1"/>
    <col min="7" max="7" width="13" style="204" customWidth="1"/>
    <col min="8" max="8" width="15.19921875" style="204" bestFit="1" customWidth="1"/>
    <col min="9" max="9" width="14.59765625" style="133" customWidth="1"/>
    <col min="10" max="10" width="34.69921875" style="164" customWidth="1"/>
    <col min="11" max="11" width="9" style="166" customWidth="1"/>
    <col min="12" max="12" width="14.5" style="166" bestFit="1" customWidth="1"/>
    <col min="13" max="13" width="15.09765625" style="164" customWidth="1"/>
    <col min="14" max="14" width="7.69921875" style="164" customWidth="1"/>
    <col min="15" max="15" width="9" style="164" hidden="1" customWidth="1"/>
    <col min="16" max="16" width="17.5" style="164" customWidth="1"/>
    <col min="17" max="16384" width="9" style="164"/>
  </cols>
  <sheetData>
    <row r="1" spans="1:12" x14ac:dyDescent="0.3">
      <c r="F1" s="165"/>
      <c r="G1" s="164"/>
      <c r="H1" s="164"/>
      <c r="I1" s="164"/>
    </row>
    <row r="2" spans="1:12" x14ac:dyDescent="0.3">
      <c r="A2" s="355" t="s">
        <v>257</v>
      </c>
      <c r="B2" s="355"/>
      <c r="C2" s="355"/>
      <c r="D2" s="355"/>
      <c r="E2" s="355"/>
      <c r="F2" s="355"/>
      <c r="G2" s="167"/>
      <c r="H2" s="167"/>
      <c r="I2" s="167"/>
      <c r="J2" s="167"/>
    </row>
    <row r="3" spans="1:12" x14ac:dyDescent="0.3">
      <c r="A3" s="356" t="s">
        <v>141</v>
      </c>
      <c r="B3" s="356"/>
      <c r="C3" s="356"/>
      <c r="D3" s="356"/>
      <c r="E3" s="356"/>
      <c r="F3" s="356"/>
      <c r="G3" s="168"/>
      <c r="H3" s="168"/>
      <c r="I3" s="168"/>
      <c r="J3" s="168"/>
    </row>
    <row r="4" spans="1:12" ht="33.6" x14ac:dyDescent="0.3">
      <c r="A4" s="172" t="s">
        <v>44</v>
      </c>
      <c r="B4" s="172" t="s">
        <v>199</v>
      </c>
      <c r="C4" s="169" t="s">
        <v>200</v>
      </c>
      <c r="D4" s="170" t="s">
        <v>201</v>
      </c>
      <c r="E4" s="171" t="s">
        <v>144</v>
      </c>
      <c r="F4" s="171" t="s">
        <v>145</v>
      </c>
      <c r="G4" s="164"/>
      <c r="H4" s="164"/>
      <c r="I4" s="164"/>
      <c r="K4" s="164"/>
      <c r="L4" s="164"/>
    </row>
    <row r="5" spans="1:12" s="178" customFormat="1" ht="17.399999999999999" x14ac:dyDescent="0.3">
      <c r="A5" s="172"/>
      <c r="B5" s="173" t="s">
        <v>259</v>
      </c>
      <c r="C5" s="174"/>
      <c r="D5" s="175"/>
      <c r="E5" s="175"/>
      <c r="F5" s="249">
        <f>SUM(F6,F36)</f>
        <v>2700000000</v>
      </c>
      <c r="G5" s="176"/>
      <c r="H5" s="177"/>
      <c r="I5" s="177"/>
      <c r="J5" s="177"/>
      <c r="K5" s="177"/>
      <c r="L5" s="177"/>
    </row>
    <row r="6" spans="1:12" s="184" customFormat="1" x14ac:dyDescent="0.3">
      <c r="A6" s="179" t="s">
        <v>58</v>
      </c>
      <c r="B6" s="180" t="s">
        <v>258</v>
      </c>
      <c r="C6" s="181"/>
      <c r="D6" s="181"/>
      <c r="E6" s="181"/>
      <c r="F6" s="182">
        <f>F7+F8+F13+F26</f>
        <v>1350000000</v>
      </c>
      <c r="G6" s="133"/>
      <c r="H6" s="133"/>
      <c r="I6" s="183"/>
    </row>
    <row r="7" spans="1:12" s="184" customFormat="1" ht="33.6" x14ac:dyDescent="0.3">
      <c r="A7" s="120">
        <v>1</v>
      </c>
      <c r="B7" s="185" t="s">
        <v>216</v>
      </c>
      <c r="C7" s="186"/>
      <c r="D7" s="187"/>
      <c r="E7" s="188"/>
      <c r="F7" s="189">
        <v>700000000</v>
      </c>
      <c r="G7" s="133"/>
      <c r="H7" s="133"/>
      <c r="I7" s="183"/>
    </row>
    <row r="8" spans="1:12" s="184" customFormat="1" x14ac:dyDescent="0.3">
      <c r="A8" s="190">
        <v>2</v>
      </c>
      <c r="B8" s="191" t="s">
        <v>217</v>
      </c>
      <c r="C8" s="192"/>
      <c r="D8" s="192"/>
      <c r="E8" s="192"/>
      <c r="F8" s="256">
        <f>F9+F10+F11+F12</f>
        <v>119000000</v>
      </c>
      <c r="G8" s="133"/>
      <c r="H8" s="133"/>
      <c r="I8" s="183"/>
    </row>
    <row r="9" spans="1:12" s="184" customFormat="1" ht="50.4" x14ac:dyDescent="0.3">
      <c r="A9" s="193"/>
      <c r="B9" s="194" t="s">
        <v>218</v>
      </c>
      <c r="C9" s="195" t="s">
        <v>71</v>
      </c>
      <c r="D9" s="114">
        <v>30</v>
      </c>
      <c r="E9" s="188">
        <v>500000</v>
      </c>
      <c r="F9" s="188">
        <f>E9*D9</f>
        <v>15000000</v>
      </c>
      <c r="G9" s="133"/>
      <c r="H9" s="133"/>
      <c r="I9" s="183"/>
    </row>
    <row r="10" spans="1:12" s="184" customFormat="1" ht="67.2" x14ac:dyDescent="0.3">
      <c r="A10" s="193"/>
      <c r="B10" s="194" t="s">
        <v>219</v>
      </c>
      <c r="C10" s="195" t="s">
        <v>71</v>
      </c>
      <c r="D10" s="195">
        <v>150</v>
      </c>
      <c r="E10" s="188">
        <v>200000</v>
      </c>
      <c r="F10" s="188">
        <f>E10*D10</f>
        <v>30000000</v>
      </c>
      <c r="G10" s="133"/>
      <c r="H10" s="133"/>
      <c r="I10" s="183"/>
    </row>
    <row r="11" spans="1:12" s="184" customFormat="1" ht="17.399999999999999" x14ac:dyDescent="0.35">
      <c r="A11" s="193"/>
      <c r="B11" s="194" t="s">
        <v>260</v>
      </c>
      <c r="C11" s="195" t="s">
        <v>221</v>
      </c>
      <c r="D11" s="195">
        <v>200</v>
      </c>
      <c r="E11" s="188">
        <v>220000</v>
      </c>
      <c r="F11" s="188">
        <f t="shared" ref="F11" si="0">E11*D11</f>
        <v>44000000</v>
      </c>
      <c r="G11" s="133"/>
      <c r="H11" s="133"/>
      <c r="I11" s="183"/>
      <c r="K11" s="196" t="s">
        <v>205</v>
      </c>
    </row>
    <row r="12" spans="1:12" ht="34.200000000000003" x14ac:dyDescent="0.35">
      <c r="A12" s="193"/>
      <c r="B12" s="197" t="s">
        <v>222</v>
      </c>
      <c r="C12" s="198" t="s">
        <v>223</v>
      </c>
      <c r="D12" s="198">
        <v>1</v>
      </c>
      <c r="E12" s="199">
        <v>30000000</v>
      </c>
      <c r="F12" s="200">
        <f>E12*D12</f>
        <v>30000000</v>
      </c>
      <c r="G12" s="133"/>
      <c r="H12" s="133"/>
      <c r="K12" s="201"/>
    </row>
    <row r="13" spans="1:12" ht="33.6" x14ac:dyDescent="0.3">
      <c r="A13" s="120">
        <v>3</v>
      </c>
      <c r="B13" s="202" t="s">
        <v>229</v>
      </c>
      <c r="C13" s="203"/>
      <c r="D13" s="203"/>
      <c r="E13" s="203"/>
      <c r="F13" s="250">
        <f>SUM(F14:F25)</f>
        <v>353000000</v>
      </c>
      <c r="G13" s="133"/>
      <c r="H13" s="133"/>
    </row>
    <row r="14" spans="1:12" ht="33.6" x14ac:dyDescent="0.3">
      <c r="A14" s="115"/>
      <c r="B14" s="113" t="s">
        <v>230</v>
      </c>
      <c r="C14" s="115" t="s">
        <v>202</v>
      </c>
      <c r="D14" s="204">
        <v>10</v>
      </c>
      <c r="E14" s="205">
        <v>3500000</v>
      </c>
      <c r="F14" s="206">
        <f t="shared" ref="F14:F20" si="1">E14*D14</f>
        <v>35000000</v>
      </c>
      <c r="G14" s="133"/>
      <c r="H14" s="133"/>
    </row>
    <row r="15" spans="1:12" x14ac:dyDescent="0.3">
      <c r="A15" s="115"/>
      <c r="B15" s="113" t="s">
        <v>231</v>
      </c>
      <c r="C15" s="115" t="s">
        <v>203</v>
      </c>
      <c r="D15" s="207">
        <v>20</v>
      </c>
      <c r="E15" s="207">
        <v>600000</v>
      </c>
      <c r="F15" s="206">
        <f t="shared" si="1"/>
        <v>12000000</v>
      </c>
      <c r="G15" s="133"/>
      <c r="H15" s="133"/>
    </row>
    <row r="16" spans="1:12" x14ac:dyDescent="0.3">
      <c r="A16" s="115"/>
      <c r="B16" s="113" t="s">
        <v>232</v>
      </c>
      <c r="C16" s="115" t="s">
        <v>203</v>
      </c>
      <c r="D16" s="204">
        <v>20</v>
      </c>
      <c r="E16" s="207">
        <v>500000</v>
      </c>
      <c r="F16" s="206">
        <f t="shared" si="1"/>
        <v>10000000</v>
      </c>
      <c r="G16" s="133"/>
      <c r="H16" s="133"/>
    </row>
    <row r="17" spans="1:12" s="168" customFormat="1" ht="33.6" x14ac:dyDescent="0.3">
      <c r="A17" s="115"/>
      <c r="B17" s="113" t="s">
        <v>233</v>
      </c>
      <c r="C17" s="134" t="s">
        <v>234</v>
      </c>
      <c r="D17" s="208">
        <v>1</v>
      </c>
      <c r="E17" s="209">
        <v>50000000</v>
      </c>
      <c r="F17" s="210">
        <f>E17*D17</f>
        <v>50000000</v>
      </c>
      <c r="G17" s="133"/>
      <c r="H17" s="133"/>
      <c r="I17" s="133"/>
      <c r="J17" s="164"/>
      <c r="K17" s="211"/>
      <c r="L17" s="211"/>
    </row>
    <row r="18" spans="1:12" s="168" customFormat="1" x14ac:dyDescent="0.3">
      <c r="A18" s="115"/>
      <c r="B18" s="113" t="s">
        <v>235</v>
      </c>
      <c r="C18" s="115" t="s">
        <v>234</v>
      </c>
      <c r="D18" s="204">
        <v>1</v>
      </c>
      <c r="E18" s="207">
        <v>6000000</v>
      </c>
      <c r="F18" s="206">
        <f>E18*D18</f>
        <v>6000000</v>
      </c>
      <c r="G18" s="133"/>
      <c r="H18" s="133"/>
      <c r="I18" s="133"/>
      <c r="J18" s="164"/>
      <c r="K18" s="211"/>
      <c r="L18" s="211"/>
    </row>
    <row r="19" spans="1:12" ht="33.6" x14ac:dyDescent="0.3">
      <c r="A19" s="115"/>
      <c r="B19" s="113" t="s">
        <v>236</v>
      </c>
      <c r="C19" s="134" t="s">
        <v>221</v>
      </c>
      <c r="D19" s="208">
        <v>20</v>
      </c>
      <c r="E19" s="209">
        <v>500000</v>
      </c>
      <c r="F19" s="210">
        <f t="shared" si="1"/>
        <v>10000000</v>
      </c>
      <c r="G19" s="133"/>
      <c r="H19" s="133"/>
    </row>
    <row r="20" spans="1:12" x14ac:dyDescent="0.3">
      <c r="A20" s="115"/>
      <c r="B20" s="113" t="s">
        <v>237</v>
      </c>
      <c r="C20" s="115" t="s">
        <v>82</v>
      </c>
      <c r="D20" s="206">
        <v>10</v>
      </c>
      <c r="E20" s="207">
        <v>5000000</v>
      </c>
      <c r="F20" s="206">
        <f t="shared" si="1"/>
        <v>50000000</v>
      </c>
      <c r="G20" s="133"/>
      <c r="H20" s="133"/>
    </row>
    <row r="21" spans="1:12" ht="33.6" x14ac:dyDescent="0.3">
      <c r="A21" s="115"/>
      <c r="B21" s="113" t="s">
        <v>238</v>
      </c>
      <c r="C21" s="134" t="s">
        <v>239</v>
      </c>
      <c r="D21" s="204">
        <v>10</v>
      </c>
      <c r="E21" s="207">
        <v>2500000</v>
      </c>
      <c r="F21" s="251">
        <f>E21*D21</f>
        <v>25000000</v>
      </c>
      <c r="G21" s="133"/>
      <c r="H21" s="133"/>
    </row>
    <row r="22" spans="1:12" x14ac:dyDescent="0.3">
      <c r="A22" s="115"/>
      <c r="B22" s="113" t="s">
        <v>263</v>
      </c>
      <c r="C22" s="212" t="s">
        <v>234</v>
      </c>
      <c r="D22" s="213">
        <v>1</v>
      </c>
      <c r="E22" s="213">
        <v>50000000</v>
      </c>
      <c r="F22" s="252">
        <f t="shared" ref="F22" si="2">E22*D22</f>
        <v>50000000</v>
      </c>
      <c r="G22" s="133"/>
      <c r="H22" s="133"/>
    </row>
    <row r="23" spans="1:12" x14ac:dyDescent="0.3">
      <c r="A23" s="193"/>
      <c r="B23" s="214" t="s">
        <v>254</v>
      </c>
      <c r="C23" s="212" t="s">
        <v>234</v>
      </c>
      <c r="D23" s="213">
        <v>1</v>
      </c>
      <c r="E23" s="213">
        <v>40000000</v>
      </c>
      <c r="F23" s="252">
        <f t="shared" ref="F23:F25" si="3">E23*D23</f>
        <v>40000000</v>
      </c>
      <c r="G23" s="133"/>
      <c r="H23" s="133"/>
    </row>
    <row r="24" spans="1:12" s="133" customFormat="1" x14ac:dyDescent="0.3">
      <c r="A24" s="193"/>
      <c r="B24" s="214" t="s">
        <v>251</v>
      </c>
      <c r="C24" s="193" t="s">
        <v>234</v>
      </c>
      <c r="D24" s="214">
        <v>1</v>
      </c>
      <c r="E24" s="215">
        <v>15000000</v>
      </c>
      <c r="F24" s="253">
        <f t="shared" si="3"/>
        <v>15000000</v>
      </c>
      <c r="K24" s="216"/>
      <c r="L24" s="216"/>
    </row>
    <row r="25" spans="1:12" x14ac:dyDescent="0.3">
      <c r="A25" s="193"/>
      <c r="B25" s="214" t="s">
        <v>255</v>
      </c>
      <c r="C25" s="212" t="s">
        <v>234</v>
      </c>
      <c r="D25" s="213">
        <v>1</v>
      </c>
      <c r="E25" s="213">
        <v>50000000</v>
      </c>
      <c r="F25" s="252">
        <f t="shared" si="3"/>
        <v>50000000</v>
      </c>
      <c r="G25" s="133"/>
      <c r="H25" s="133"/>
    </row>
    <row r="26" spans="1:12" x14ac:dyDescent="0.3">
      <c r="A26" s="190">
        <v>4</v>
      </c>
      <c r="B26" s="191" t="s">
        <v>208</v>
      </c>
      <c r="C26" s="134"/>
      <c r="D26" s="204"/>
      <c r="E26" s="207"/>
      <c r="F26" s="254">
        <f>SUM(F27:F35)</f>
        <v>178000000</v>
      </c>
      <c r="G26" s="133"/>
      <c r="H26" s="133"/>
    </row>
    <row r="27" spans="1:12" x14ac:dyDescent="0.3">
      <c r="A27" s="193"/>
      <c r="B27" s="217" t="s">
        <v>209</v>
      </c>
      <c r="C27" s="218" t="s">
        <v>203</v>
      </c>
      <c r="D27" s="219">
        <v>250</v>
      </c>
      <c r="E27" s="219">
        <v>50000</v>
      </c>
      <c r="F27" s="219">
        <f>E27*D27</f>
        <v>12500000</v>
      </c>
      <c r="G27" s="164"/>
      <c r="H27" s="164"/>
      <c r="I27" s="184"/>
    </row>
    <row r="28" spans="1:12" x14ac:dyDescent="0.3">
      <c r="A28" s="193"/>
      <c r="B28" s="217" t="s">
        <v>224</v>
      </c>
      <c r="C28" s="218" t="s">
        <v>82</v>
      </c>
      <c r="D28" s="219">
        <v>250</v>
      </c>
      <c r="E28" s="219">
        <v>10000</v>
      </c>
      <c r="F28" s="219">
        <f>E28*D28</f>
        <v>2500000</v>
      </c>
      <c r="G28" s="164"/>
      <c r="H28" s="164"/>
      <c r="I28" s="184"/>
    </row>
    <row r="29" spans="1:12" x14ac:dyDescent="0.3">
      <c r="A29" s="193"/>
      <c r="B29" s="220" t="s">
        <v>243</v>
      </c>
      <c r="C29" s="218" t="s">
        <v>60</v>
      </c>
      <c r="D29" s="221">
        <v>150</v>
      </c>
      <c r="E29" s="219">
        <v>350000</v>
      </c>
      <c r="F29" s="219">
        <f t="shared" ref="F29:F30" si="4">E29*D29</f>
        <v>52500000</v>
      </c>
      <c r="G29" s="164"/>
      <c r="H29" s="164"/>
      <c r="I29" s="184"/>
    </row>
    <row r="30" spans="1:12" x14ac:dyDescent="0.3">
      <c r="A30" s="193"/>
      <c r="B30" s="220" t="s">
        <v>210</v>
      </c>
      <c r="C30" s="218" t="s">
        <v>225</v>
      </c>
      <c r="D30" s="221">
        <v>250</v>
      </c>
      <c r="E30" s="219">
        <v>300000</v>
      </c>
      <c r="F30" s="219">
        <f t="shared" si="4"/>
        <v>75000000</v>
      </c>
      <c r="G30" s="164"/>
      <c r="H30" s="164"/>
      <c r="I30" s="184"/>
    </row>
    <row r="31" spans="1:12" x14ac:dyDescent="0.3">
      <c r="A31" s="193"/>
      <c r="B31" s="217" t="s">
        <v>226</v>
      </c>
      <c r="C31" s="218" t="s">
        <v>204</v>
      </c>
      <c r="D31" s="221">
        <v>2</v>
      </c>
      <c r="E31" s="219">
        <v>5000000</v>
      </c>
      <c r="F31" s="219">
        <f>E31*D31</f>
        <v>10000000</v>
      </c>
      <c r="G31" s="133"/>
      <c r="H31" s="133"/>
    </row>
    <row r="32" spans="1:12" ht="17.399999999999999" x14ac:dyDescent="0.35">
      <c r="A32" s="193"/>
      <c r="B32" s="217" t="s">
        <v>211</v>
      </c>
      <c r="C32" s="222" t="s">
        <v>206</v>
      </c>
      <c r="D32" s="221">
        <v>10</v>
      </c>
      <c r="E32" s="219">
        <v>200000</v>
      </c>
      <c r="F32" s="219">
        <f>E32*D32</f>
        <v>2000000</v>
      </c>
      <c r="G32" s="133"/>
      <c r="H32" s="133"/>
      <c r="K32" s="201" t="s">
        <v>205</v>
      </c>
    </row>
    <row r="33" spans="1:12" s="168" customFormat="1" x14ac:dyDescent="0.3">
      <c r="A33" s="193"/>
      <c r="B33" s="217" t="s">
        <v>212</v>
      </c>
      <c r="C33" s="222" t="s">
        <v>227</v>
      </c>
      <c r="D33" s="221" t="s">
        <v>213</v>
      </c>
      <c r="E33" s="219">
        <v>1000000</v>
      </c>
      <c r="F33" s="219">
        <f t="shared" ref="F33:F35" si="5">E33*D33</f>
        <v>1000000</v>
      </c>
      <c r="G33" s="133"/>
      <c r="H33" s="133"/>
      <c r="I33" s="133"/>
      <c r="J33" s="164"/>
      <c r="K33" s="211"/>
      <c r="L33" s="211"/>
    </row>
    <row r="34" spans="1:12" x14ac:dyDescent="0.3">
      <c r="A34" s="193"/>
      <c r="B34" s="217" t="s">
        <v>214</v>
      </c>
      <c r="C34" s="222" t="s">
        <v>225</v>
      </c>
      <c r="D34" s="221" t="s">
        <v>215</v>
      </c>
      <c r="E34" s="219">
        <v>25000</v>
      </c>
      <c r="F34" s="219">
        <f t="shared" si="5"/>
        <v>10000000</v>
      </c>
      <c r="G34" s="133"/>
      <c r="H34" s="133"/>
    </row>
    <row r="35" spans="1:12" x14ac:dyDescent="0.3">
      <c r="A35" s="193"/>
      <c r="B35" s="217" t="s">
        <v>228</v>
      </c>
      <c r="C35" s="223" t="s">
        <v>207</v>
      </c>
      <c r="D35" s="224" t="s">
        <v>262</v>
      </c>
      <c r="E35" s="219">
        <v>2500000</v>
      </c>
      <c r="F35" s="219">
        <f t="shared" si="5"/>
        <v>12500000</v>
      </c>
      <c r="G35" s="133"/>
      <c r="H35" s="133"/>
    </row>
    <row r="36" spans="1:12" ht="33.6" x14ac:dyDescent="0.3">
      <c r="A36" s="225" t="s">
        <v>68</v>
      </c>
      <c r="B36" s="226" t="s">
        <v>261</v>
      </c>
      <c r="C36" s="227"/>
      <c r="D36" s="227"/>
      <c r="E36" s="227"/>
      <c r="F36" s="228">
        <f>F37+F38+F43+F53</f>
        <v>1350000000</v>
      </c>
      <c r="G36" s="133"/>
      <c r="H36" s="133"/>
    </row>
    <row r="37" spans="1:12" ht="33.6" x14ac:dyDescent="0.3">
      <c r="A37" s="120">
        <v>1</v>
      </c>
      <c r="B37" s="229" t="s">
        <v>216</v>
      </c>
      <c r="C37" s="186"/>
      <c r="D37" s="187"/>
      <c r="E37" s="188"/>
      <c r="F37" s="230">
        <v>700000000</v>
      </c>
      <c r="G37" s="133"/>
      <c r="H37" s="133"/>
    </row>
    <row r="38" spans="1:12" x14ac:dyDescent="0.3">
      <c r="A38" s="231">
        <v>2</v>
      </c>
      <c r="B38" s="232" t="s">
        <v>217</v>
      </c>
      <c r="C38" s="233"/>
      <c r="D38" s="233"/>
      <c r="E38" s="233"/>
      <c r="F38" s="257">
        <f>F39+F40+F41+F42</f>
        <v>119000000</v>
      </c>
      <c r="G38" s="164"/>
      <c r="H38" s="164"/>
      <c r="I38" s="184"/>
    </row>
    <row r="39" spans="1:12" ht="33.6" x14ac:dyDescent="0.3">
      <c r="A39" s="193"/>
      <c r="B39" s="220" t="s">
        <v>240</v>
      </c>
      <c r="C39" s="218" t="s">
        <v>71</v>
      </c>
      <c r="D39" s="234">
        <v>30</v>
      </c>
      <c r="E39" s="219">
        <v>500000</v>
      </c>
      <c r="F39" s="219">
        <f>E39*D39</f>
        <v>15000000</v>
      </c>
      <c r="G39" s="164"/>
      <c r="H39" s="164"/>
      <c r="I39" s="184"/>
    </row>
    <row r="40" spans="1:12" ht="67.2" x14ac:dyDescent="0.3">
      <c r="A40" s="193"/>
      <c r="B40" s="220" t="s">
        <v>241</v>
      </c>
      <c r="C40" s="218" t="s">
        <v>71</v>
      </c>
      <c r="D40" s="218">
        <v>150</v>
      </c>
      <c r="E40" s="219">
        <v>200000</v>
      </c>
      <c r="F40" s="219">
        <f>E40*D40</f>
        <v>30000000</v>
      </c>
      <c r="G40" s="164"/>
      <c r="H40" s="164"/>
      <c r="I40" s="184"/>
    </row>
    <row r="41" spans="1:12" ht="17.399999999999999" x14ac:dyDescent="0.35">
      <c r="A41" s="193"/>
      <c r="B41" s="220" t="s">
        <v>220</v>
      </c>
      <c r="C41" s="218" t="s">
        <v>221</v>
      </c>
      <c r="D41" s="218">
        <v>200</v>
      </c>
      <c r="E41" s="219">
        <v>220000</v>
      </c>
      <c r="F41" s="219">
        <f t="shared" ref="F41" si="6">E41*D41</f>
        <v>44000000</v>
      </c>
      <c r="G41" s="164"/>
      <c r="H41" s="164"/>
      <c r="I41" s="184"/>
      <c r="K41" s="201" t="s">
        <v>205</v>
      </c>
    </row>
    <row r="42" spans="1:12" ht="34.200000000000003" x14ac:dyDescent="0.35">
      <c r="A42" s="193"/>
      <c r="B42" s="197" t="s">
        <v>242</v>
      </c>
      <c r="C42" s="235" t="s">
        <v>223</v>
      </c>
      <c r="D42" s="235">
        <v>1</v>
      </c>
      <c r="E42" s="236">
        <v>30000000</v>
      </c>
      <c r="F42" s="237">
        <f>E42*D42</f>
        <v>30000000</v>
      </c>
      <c r="G42" s="164"/>
      <c r="H42" s="164"/>
      <c r="I42" s="184"/>
      <c r="K42" s="201"/>
    </row>
    <row r="43" spans="1:12" x14ac:dyDescent="0.3">
      <c r="A43" s="231">
        <v>3</v>
      </c>
      <c r="B43" s="238" t="s">
        <v>208</v>
      </c>
      <c r="C43" s="239"/>
      <c r="D43" s="240"/>
      <c r="E43" s="240"/>
      <c r="F43" s="240">
        <f>SUM(F44:F52)</f>
        <v>178000000</v>
      </c>
      <c r="G43" s="164"/>
      <c r="H43" s="164"/>
      <c r="I43" s="184"/>
    </row>
    <row r="44" spans="1:12" x14ac:dyDescent="0.3">
      <c r="A44" s="193"/>
      <c r="B44" s="217" t="s">
        <v>209</v>
      </c>
      <c r="C44" s="218" t="s">
        <v>203</v>
      </c>
      <c r="D44" s="219">
        <v>250</v>
      </c>
      <c r="E44" s="219">
        <v>50000</v>
      </c>
      <c r="F44" s="219">
        <f>E44*D44</f>
        <v>12500000</v>
      </c>
      <c r="G44" s="164"/>
      <c r="H44" s="164"/>
      <c r="I44" s="184"/>
    </row>
    <row r="45" spans="1:12" x14ac:dyDescent="0.3">
      <c r="A45" s="193"/>
      <c r="B45" s="217" t="s">
        <v>224</v>
      </c>
      <c r="C45" s="218" t="s">
        <v>82</v>
      </c>
      <c r="D45" s="219">
        <v>250</v>
      </c>
      <c r="E45" s="219">
        <v>10000</v>
      </c>
      <c r="F45" s="219">
        <f>E45*D45</f>
        <v>2500000</v>
      </c>
      <c r="G45" s="164"/>
      <c r="H45" s="164"/>
      <c r="I45" s="184"/>
    </row>
    <row r="46" spans="1:12" x14ac:dyDescent="0.3">
      <c r="A46" s="193"/>
      <c r="B46" s="220" t="s">
        <v>243</v>
      </c>
      <c r="C46" s="218" t="s">
        <v>60</v>
      </c>
      <c r="D46" s="221">
        <v>150</v>
      </c>
      <c r="E46" s="219">
        <v>350000</v>
      </c>
      <c r="F46" s="219">
        <f t="shared" ref="F46:F52" si="7">E46*D46</f>
        <v>52500000</v>
      </c>
      <c r="G46" s="164"/>
      <c r="H46" s="164"/>
      <c r="I46" s="184"/>
    </row>
    <row r="47" spans="1:12" x14ac:dyDescent="0.3">
      <c r="A47" s="193"/>
      <c r="B47" s="220" t="s">
        <v>210</v>
      </c>
      <c r="C47" s="218" t="s">
        <v>225</v>
      </c>
      <c r="D47" s="221">
        <v>250</v>
      </c>
      <c r="E47" s="219">
        <v>300000</v>
      </c>
      <c r="F47" s="219">
        <f t="shared" si="7"/>
        <v>75000000</v>
      </c>
      <c r="G47" s="164"/>
      <c r="H47" s="164"/>
      <c r="I47" s="184"/>
    </row>
    <row r="48" spans="1:12" x14ac:dyDescent="0.3">
      <c r="A48" s="193"/>
      <c r="B48" s="217" t="s">
        <v>226</v>
      </c>
      <c r="C48" s="218" t="s">
        <v>204</v>
      </c>
      <c r="D48" s="221">
        <v>2</v>
      </c>
      <c r="E48" s="219">
        <v>5000000</v>
      </c>
      <c r="F48" s="219">
        <f>E48*D48</f>
        <v>10000000</v>
      </c>
      <c r="G48" s="133"/>
      <c r="H48" s="133"/>
    </row>
    <row r="49" spans="1:12" ht="17.399999999999999" x14ac:dyDescent="0.35">
      <c r="A49" s="193"/>
      <c r="B49" s="217" t="s">
        <v>211</v>
      </c>
      <c r="C49" s="222" t="s">
        <v>206</v>
      </c>
      <c r="D49" s="221">
        <v>10</v>
      </c>
      <c r="E49" s="219">
        <v>200000</v>
      </c>
      <c r="F49" s="219">
        <f>E49*D49</f>
        <v>2000000</v>
      </c>
      <c r="G49" s="133"/>
      <c r="H49" s="133"/>
      <c r="K49" s="201" t="s">
        <v>205</v>
      </c>
    </row>
    <row r="50" spans="1:12" s="168" customFormat="1" x14ac:dyDescent="0.3">
      <c r="A50" s="193"/>
      <c r="B50" s="217" t="s">
        <v>212</v>
      </c>
      <c r="C50" s="222" t="s">
        <v>227</v>
      </c>
      <c r="D50" s="221" t="s">
        <v>213</v>
      </c>
      <c r="E50" s="219">
        <v>1000000</v>
      </c>
      <c r="F50" s="219">
        <f t="shared" si="7"/>
        <v>1000000</v>
      </c>
      <c r="G50" s="133"/>
      <c r="H50" s="133"/>
      <c r="I50" s="133"/>
      <c r="J50" s="164"/>
      <c r="K50" s="211"/>
      <c r="L50" s="211"/>
    </row>
    <row r="51" spans="1:12" x14ac:dyDescent="0.3">
      <c r="A51" s="193"/>
      <c r="B51" s="217" t="s">
        <v>214</v>
      </c>
      <c r="C51" s="222" t="s">
        <v>225</v>
      </c>
      <c r="D51" s="221" t="s">
        <v>215</v>
      </c>
      <c r="E51" s="219">
        <v>25000</v>
      </c>
      <c r="F51" s="219">
        <f t="shared" si="7"/>
        <v>10000000</v>
      </c>
      <c r="G51" s="133"/>
      <c r="H51" s="133"/>
    </row>
    <row r="52" spans="1:12" x14ac:dyDescent="0.3">
      <c r="A52" s="193"/>
      <c r="B52" s="217" t="s">
        <v>228</v>
      </c>
      <c r="C52" s="223" t="s">
        <v>207</v>
      </c>
      <c r="D52" s="224" t="s">
        <v>262</v>
      </c>
      <c r="E52" s="219">
        <v>2500000</v>
      </c>
      <c r="F52" s="219">
        <f t="shared" si="7"/>
        <v>12500000</v>
      </c>
      <c r="G52" s="133"/>
      <c r="H52" s="133"/>
    </row>
    <row r="53" spans="1:12" x14ac:dyDescent="0.3">
      <c r="A53" s="241">
        <v>4</v>
      </c>
      <c r="B53" s="242" t="s">
        <v>244</v>
      </c>
      <c r="C53" s="173"/>
      <c r="D53" s="173"/>
      <c r="E53" s="173"/>
      <c r="F53" s="255">
        <f>SUM(F54:F66)</f>
        <v>353000000</v>
      </c>
      <c r="G53" s="133"/>
      <c r="H53" s="133"/>
    </row>
    <row r="54" spans="1:12" x14ac:dyDescent="0.3">
      <c r="A54" s="193"/>
      <c r="B54" s="243" t="s">
        <v>245</v>
      </c>
      <c r="C54" s="193" t="s">
        <v>202</v>
      </c>
      <c r="D54" s="214">
        <v>30</v>
      </c>
      <c r="E54" s="244">
        <v>2000000</v>
      </c>
      <c r="F54" s="245">
        <f t="shared" ref="F54:F66" si="8">E54*D54</f>
        <v>60000000</v>
      </c>
      <c r="G54" s="133"/>
      <c r="H54" s="133"/>
    </row>
    <row r="55" spans="1:12" ht="33.6" x14ac:dyDescent="0.3">
      <c r="A55" s="193"/>
      <c r="B55" s="243" t="s">
        <v>246</v>
      </c>
      <c r="C55" s="193" t="s">
        <v>203</v>
      </c>
      <c r="D55" s="246">
        <v>30</v>
      </c>
      <c r="E55" s="246">
        <v>600000</v>
      </c>
      <c r="F55" s="245">
        <f t="shared" si="8"/>
        <v>18000000</v>
      </c>
      <c r="G55" s="133"/>
      <c r="H55" s="133"/>
    </row>
    <row r="56" spans="1:12" ht="33.6" x14ac:dyDescent="0.3">
      <c r="A56" s="193"/>
      <c r="B56" s="243" t="s">
        <v>247</v>
      </c>
      <c r="C56" s="174" t="s">
        <v>234</v>
      </c>
      <c r="D56" s="214">
        <v>1</v>
      </c>
      <c r="E56" s="246">
        <v>15000000</v>
      </c>
      <c r="F56" s="245">
        <f t="shared" si="8"/>
        <v>15000000</v>
      </c>
      <c r="G56" s="133"/>
      <c r="H56" s="133"/>
    </row>
    <row r="57" spans="1:12" s="168" customFormat="1" x14ac:dyDescent="0.3">
      <c r="A57" s="193"/>
      <c r="B57" s="243" t="s">
        <v>248</v>
      </c>
      <c r="C57" s="174" t="s">
        <v>234</v>
      </c>
      <c r="D57" s="175">
        <v>1</v>
      </c>
      <c r="E57" s="247">
        <v>15000000</v>
      </c>
      <c r="F57" s="248">
        <f t="shared" si="8"/>
        <v>15000000</v>
      </c>
      <c r="G57" s="133"/>
      <c r="H57" s="133"/>
      <c r="I57" s="133"/>
      <c r="J57" s="164"/>
      <c r="K57" s="211"/>
      <c r="L57" s="211"/>
    </row>
    <row r="58" spans="1:12" s="168" customFormat="1" ht="33.6" x14ac:dyDescent="0.3">
      <c r="A58" s="193"/>
      <c r="B58" s="243" t="s">
        <v>249</v>
      </c>
      <c r="C58" s="174" t="s">
        <v>234</v>
      </c>
      <c r="D58" s="175">
        <v>1</v>
      </c>
      <c r="E58" s="247">
        <v>14000000</v>
      </c>
      <c r="F58" s="248">
        <f t="shared" si="8"/>
        <v>14000000</v>
      </c>
      <c r="G58" s="133"/>
      <c r="H58" s="133"/>
      <c r="I58" s="133"/>
      <c r="J58" s="164"/>
      <c r="K58" s="211"/>
      <c r="L58" s="211"/>
    </row>
    <row r="59" spans="1:12" s="168" customFormat="1" x14ac:dyDescent="0.3">
      <c r="A59" s="193"/>
      <c r="B59" s="243" t="s">
        <v>250</v>
      </c>
      <c r="C59" s="193" t="s">
        <v>234</v>
      </c>
      <c r="D59" s="214">
        <v>1</v>
      </c>
      <c r="E59" s="246">
        <v>6000000</v>
      </c>
      <c r="F59" s="245">
        <f t="shared" si="8"/>
        <v>6000000</v>
      </c>
      <c r="G59" s="133"/>
      <c r="H59" s="133"/>
      <c r="I59" s="133"/>
      <c r="J59" s="164"/>
      <c r="K59" s="211"/>
      <c r="L59" s="211"/>
    </row>
    <row r="60" spans="1:12" ht="33.6" x14ac:dyDescent="0.3">
      <c r="A60" s="193"/>
      <c r="B60" s="243" t="s">
        <v>238</v>
      </c>
      <c r="C60" s="174" t="s">
        <v>239</v>
      </c>
      <c r="D60" s="175">
        <v>10</v>
      </c>
      <c r="E60" s="247">
        <v>2500000</v>
      </c>
      <c r="F60" s="252">
        <f t="shared" si="8"/>
        <v>25000000</v>
      </c>
      <c r="G60" s="133"/>
      <c r="H60" s="133"/>
    </row>
    <row r="61" spans="1:12" s="133" customFormat="1" x14ac:dyDescent="0.3">
      <c r="A61" s="193"/>
      <c r="B61" s="214" t="s">
        <v>251</v>
      </c>
      <c r="C61" s="193" t="s">
        <v>234</v>
      </c>
      <c r="D61" s="214">
        <v>1</v>
      </c>
      <c r="E61" s="215">
        <v>10000000</v>
      </c>
      <c r="F61" s="253">
        <f t="shared" si="8"/>
        <v>10000000</v>
      </c>
      <c r="K61" s="216"/>
      <c r="L61" s="216"/>
    </row>
    <row r="62" spans="1:12" ht="33.6" x14ac:dyDescent="0.3">
      <c r="A62" s="193"/>
      <c r="B62" s="113" t="s">
        <v>252</v>
      </c>
      <c r="C62" s="212" t="s">
        <v>234</v>
      </c>
      <c r="D62" s="213">
        <v>1</v>
      </c>
      <c r="E62" s="213">
        <v>30000000</v>
      </c>
      <c r="F62" s="252">
        <f t="shared" si="8"/>
        <v>30000000</v>
      </c>
      <c r="G62" s="133"/>
      <c r="H62" s="133"/>
    </row>
    <row r="63" spans="1:12" x14ac:dyDescent="0.3">
      <c r="A63" s="193"/>
      <c r="B63" s="204" t="s">
        <v>253</v>
      </c>
      <c r="C63" s="212" t="s">
        <v>234</v>
      </c>
      <c r="D63" s="213">
        <v>1</v>
      </c>
      <c r="E63" s="213">
        <v>20000000</v>
      </c>
      <c r="F63" s="252">
        <f t="shared" si="8"/>
        <v>20000000</v>
      </c>
      <c r="G63" s="133"/>
      <c r="H63" s="133"/>
    </row>
    <row r="64" spans="1:12" x14ac:dyDescent="0.3">
      <c r="A64" s="193"/>
      <c r="B64" s="214" t="s">
        <v>254</v>
      </c>
      <c r="C64" s="212" t="s">
        <v>234</v>
      </c>
      <c r="D64" s="213">
        <v>1</v>
      </c>
      <c r="E64" s="213">
        <v>40000000</v>
      </c>
      <c r="F64" s="252">
        <f t="shared" si="8"/>
        <v>40000000</v>
      </c>
      <c r="G64" s="133"/>
      <c r="H64" s="133"/>
    </row>
    <row r="65" spans="1:12" x14ac:dyDescent="0.3">
      <c r="A65" s="193"/>
      <c r="B65" s="214" t="s">
        <v>255</v>
      </c>
      <c r="C65" s="212" t="s">
        <v>234</v>
      </c>
      <c r="D65" s="213">
        <v>1</v>
      </c>
      <c r="E65" s="213">
        <v>50000000</v>
      </c>
      <c r="F65" s="252">
        <f t="shared" si="8"/>
        <v>50000000</v>
      </c>
      <c r="G65" s="133"/>
      <c r="H65" s="133"/>
    </row>
    <row r="66" spans="1:12" ht="33.6" x14ac:dyDescent="0.3">
      <c r="A66" s="193"/>
      <c r="B66" s="243" t="s">
        <v>256</v>
      </c>
      <c r="C66" s="212" t="s">
        <v>234</v>
      </c>
      <c r="D66" s="213">
        <v>1</v>
      </c>
      <c r="E66" s="213">
        <v>50000000</v>
      </c>
      <c r="F66" s="252">
        <f t="shared" si="8"/>
        <v>50000000</v>
      </c>
      <c r="G66" s="133"/>
      <c r="H66" s="133"/>
    </row>
    <row r="67" spans="1:12" s="178" customFormat="1" ht="17.399999999999999" x14ac:dyDescent="0.3">
      <c r="A67" s="172"/>
      <c r="B67" s="173" t="s">
        <v>301</v>
      </c>
      <c r="C67" s="174"/>
      <c r="D67" s="175"/>
      <c r="E67" s="175"/>
      <c r="F67" s="249">
        <f>SUM(F6,F36)</f>
        <v>2700000000</v>
      </c>
      <c r="G67" s="176"/>
      <c r="H67" s="177"/>
      <c r="I67" s="177"/>
      <c r="J67" s="177"/>
      <c r="K67" s="177"/>
      <c r="L67" s="177"/>
    </row>
    <row r="68" spans="1:12" x14ac:dyDescent="0.3">
      <c r="B68" s="352" t="s">
        <v>300</v>
      </c>
      <c r="C68" s="353"/>
      <c r="D68" s="353"/>
      <c r="E68" s="353"/>
      <c r="F68" s="354"/>
      <c r="G68" s="133"/>
      <c r="H68" s="133"/>
    </row>
    <row r="69" spans="1:12" x14ac:dyDescent="0.3">
      <c r="G69" s="133"/>
      <c r="H69" s="133"/>
    </row>
    <row r="70" spans="1:12" x14ac:dyDescent="0.3">
      <c r="G70" s="133"/>
      <c r="H70" s="133"/>
    </row>
    <row r="71" spans="1:12" x14ac:dyDescent="0.3">
      <c r="G71" s="133"/>
      <c r="H71" s="133"/>
    </row>
    <row r="72" spans="1:12" x14ac:dyDescent="0.3">
      <c r="G72" s="133"/>
      <c r="H72" s="133"/>
    </row>
    <row r="73" spans="1:12" x14ac:dyDescent="0.3">
      <c r="G73" s="133"/>
      <c r="H73" s="133"/>
    </row>
    <row r="74" spans="1:12" x14ac:dyDescent="0.3">
      <c r="G74" s="133"/>
      <c r="H74" s="133"/>
    </row>
    <row r="75" spans="1:12" x14ac:dyDescent="0.3">
      <c r="G75" s="133"/>
      <c r="H75" s="133"/>
    </row>
    <row r="76" spans="1:12" x14ac:dyDescent="0.3">
      <c r="G76" s="133"/>
      <c r="H76" s="133"/>
    </row>
    <row r="77" spans="1:12" x14ac:dyDescent="0.3">
      <c r="G77" s="133"/>
      <c r="H77" s="133"/>
    </row>
    <row r="78" spans="1:12" x14ac:dyDescent="0.3">
      <c r="G78" s="133"/>
      <c r="H78" s="133"/>
    </row>
    <row r="79" spans="1:12" x14ac:dyDescent="0.3">
      <c r="G79" s="133"/>
      <c r="H79" s="133"/>
    </row>
    <row r="80" spans="1:12" ht="17.399999999999999" x14ac:dyDescent="0.35">
      <c r="G80" s="133"/>
      <c r="H80" s="133"/>
      <c r="K80" s="201" t="s">
        <v>205</v>
      </c>
    </row>
    <row r="81" spans="1:12" s="168" customFormat="1" x14ac:dyDescent="0.3">
      <c r="A81" s="163"/>
      <c r="B81" s="164"/>
      <c r="C81" s="164"/>
      <c r="D81" s="164"/>
      <c r="E81" s="164"/>
      <c r="F81" s="164"/>
      <c r="G81" s="133"/>
      <c r="H81" s="133"/>
      <c r="I81" s="133"/>
      <c r="J81" s="164"/>
      <c r="K81" s="211"/>
      <c r="L81" s="211"/>
    </row>
    <row r="82" spans="1:12" x14ac:dyDescent="0.3">
      <c r="G82" s="133"/>
      <c r="H82" s="133"/>
    </row>
    <row r="83" spans="1:12" x14ac:dyDescent="0.3">
      <c r="G83" s="133"/>
      <c r="H83" s="133"/>
    </row>
    <row r="84" spans="1:12" x14ac:dyDescent="0.3">
      <c r="G84" s="133"/>
      <c r="H84" s="133"/>
    </row>
    <row r="85" spans="1:12" x14ac:dyDescent="0.3">
      <c r="G85" s="133"/>
      <c r="H85" s="133"/>
    </row>
    <row r="86" spans="1:12" x14ac:dyDescent="0.3">
      <c r="G86" s="133"/>
      <c r="H86" s="133"/>
    </row>
    <row r="87" spans="1:12" x14ac:dyDescent="0.3">
      <c r="G87" s="133"/>
      <c r="H87" s="133"/>
    </row>
    <row r="88" spans="1:12" x14ac:dyDescent="0.3">
      <c r="G88" s="133"/>
      <c r="H88" s="133"/>
    </row>
    <row r="89" spans="1:12" x14ac:dyDescent="0.3">
      <c r="G89" s="133"/>
      <c r="H89" s="133"/>
    </row>
    <row r="90" spans="1:12" x14ac:dyDescent="0.3">
      <c r="G90" s="133"/>
      <c r="H90" s="133"/>
    </row>
    <row r="91" spans="1:12" s="168" customFormat="1" x14ac:dyDescent="0.3">
      <c r="A91" s="163"/>
      <c r="B91" s="164"/>
      <c r="C91" s="164"/>
      <c r="D91" s="164"/>
      <c r="E91" s="164"/>
      <c r="F91" s="164"/>
      <c r="G91" s="133"/>
      <c r="H91" s="133"/>
      <c r="I91" s="133"/>
      <c r="J91" s="164"/>
      <c r="K91" s="211"/>
      <c r="L91" s="211"/>
    </row>
    <row r="92" spans="1:12" s="168" customFormat="1" x14ac:dyDescent="0.3">
      <c r="A92" s="163"/>
      <c r="B92" s="164"/>
      <c r="C92" s="164"/>
      <c r="D92" s="164"/>
      <c r="E92" s="164"/>
      <c r="F92" s="164"/>
      <c r="G92" s="133"/>
      <c r="H92" s="133"/>
      <c r="I92" s="133"/>
      <c r="J92" s="164"/>
      <c r="K92" s="211"/>
      <c r="L92" s="211"/>
    </row>
    <row r="93" spans="1:12" x14ac:dyDescent="0.3">
      <c r="G93" s="133"/>
      <c r="H93" s="133"/>
    </row>
    <row r="94" spans="1:12" x14ac:dyDescent="0.3">
      <c r="G94" s="133"/>
      <c r="H94" s="133"/>
    </row>
    <row r="95" spans="1:12" x14ac:dyDescent="0.3">
      <c r="G95" s="133"/>
      <c r="H95" s="133"/>
    </row>
    <row r="96" spans="1:12" ht="17.399999999999999" x14ac:dyDescent="0.35">
      <c r="G96" s="133"/>
      <c r="H96" s="133"/>
      <c r="K96" s="201" t="s">
        <v>205</v>
      </c>
    </row>
    <row r="97" spans="7:8" x14ac:dyDescent="0.3">
      <c r="G97" s="133"/>
      <c r="H97" s="133"/>
    </row>
    <row r="98" spans="7:8" x14ac:dyDescent="0.3">
      <c r="G98" s="133"/>
      <c r="H98" s="133"/>
    </row>
    <row r="99" spans="7:8" x14ac:dyDescent="0.3">
      <c r="G99" s="133"/>
      <c r="H99" s="133"/>
    </row>
    <row r="100" spans="7:8" x14ac:dyDescent="0.3">
      <c r="G100" s="133"/>
      <c r="H100" s="133"/>
    </row>
    <row r="101" spans="7:8" x14ac:dyDescent="0.3">
      <c r="G101" s="133"/>
      <c r="H101" s="133"/>
    </row>
    <row r="102" spans="7:8" x14ac:dyDescent="0.3">
      <c r="G102" s="133"/>
      <c r="H102" s="133"/>
    </row>
    <row r="103" spans="7:8" x14ac:dyDescent="0.3">
      <c r="G103" s="133"/>
      <c r="H103" s="133"/>
    </row>
    <row r="104" spans="7:8" x14ac:dyDescent="0.3">
      <c r="G104" s="133"/>
      <c r="H104" s="133"/>
    </row>
    <row r="105" spans="7:8" x14ac:dyDescent="0.3">
      <c r="G105" s="133"/>
      <c r="H105" s="133"/>
    </row>
    <row r="106" spans="7:8" x14ac:dyDescent="0.3">
      <c r="G106" s="133"/>
      <c r="H106" s="133"/>
    </row>
    <row r="107" spans="7:8" x14ac:dyDescent="0.3">
      <c r="G107" s="133"/>
      <c r="H107" s="133"/>
    </row>
    <row r="108" spans="7:8" x14ac:dyDescent="0.3">
      <c r="G108" s="133"/>
      <c r="H108" s="133"/>
    </row>
    <row r="109" spans="7:8" x14ac:dyDescent="0.3">
      <c r="G109" s="133"/>
      <c r="H109" s="133"/>
    </row>
    <row r="110" spans="7:8" x14ac:dyDescent="0.3">
      <c r="G110" s="133"/>
      <c r="H110" s="133"/>
    </row>
    <row r="111" spans="7:8" x14ac:dyDescent="0.3">
      <c r="G111" s="133"/>
      <c r="H111" s="133"/>
    </row>
    <row r="112" spans="7:8" x14ac:dyDescent="0.3">
      <c r="G112" s="133"/>
      <c r="H112" s="133"/>
    </row>
    <row r="113" spans="7:8" x14ac:dyDescent="0.3">
      <c r="G113" s="133"/>
      <c r="H113" s="133"/>
    </row>
    <row r="114" spans="7:8" x14ac:dyDescent="0.3">
      <c r="G114" s="133"/>
      <c r="H114" s="133"/>
    </row>
    <row r="115" spans="7:8" x14ac:dyDescent="0.3">
      <c r="G115" s="133"/>
      <c r="H115" s="133"/>
    </row>
    <row r="116" spans="7:8" x14ac:dyDescent="0.3">
      <c r="G116" s="133"/>
      <c r="H116" s="133"/>
    </row>
    <row r="117" spans="7:8" x14ac:dyDescent="0.3">
      <c r="G117" s="133"/>
      <c r="H117" s="133"/>
    </row>
    <row r="118" spans="7:8" x14ac:dyDescent="0.3">
      <c r="G118" s="133"/>
      <c r="H118" s="133"/>
    </row>
    <row r="119" spans="7:8" x14ac:dyDescent="0.3">
      <c r="G119" s="133"/>
      <c r="H119" s="133"/>
    </row>
    <row r="120" spans="7:8" x14ac:dyDescent="0.3">
      <c r="G120" s="133"/>
      <c r="H120" s="133"/>
    </row>
    <row r="121" spans="7:8" x14ac:dyDescent="0.3">
      <c r="G121" s="133"/>
      <c r="H121" s="133"/>
    </row>
    <row r="122" spans="7:8" x14ac:dyDescent="0.3">
      <c r="G122" s="133"/>
      <c r="H122" s="133"/>
    </row>
    <row r="123" spans="7:8" x14ac:dyDescent="0.3">
      <c r="G123" s="133"/>
      <c r="H123" s="133"/>
    </row>
    <row r="124" spans="7:8" x14ac:dyDescent="0.3">
      <c r="G124" s="133"/>
      <c r="H124" s="133"/>
    </row>
    <row r="125" spans="7:8" x14ac:dyDescent="0.3">
      <c r="G125" s="133"/>
      <c r="H125" s="133"/>
    </row>
    <row r="126" spans="7:8" x14ac:dyDescent="0.3">
      <c r="G126" s="133"/>
      <c r="H126" s="133"/>
    </row>
    <row r="127" spans="7:8" x14ac:dyDescent="0.3">
      <c r="G127" s="133"/>
      <c r="H127" s="133"/>
    </row>
    <row r="128" spans="7:8" x14ac:dyDescent="0.3">
      <c r="G128" s="133"/>
      <c r="H128" s="133"/>
    </row>
    <row r="129" spans="7:8" x14ac:dyDescent="0.3">
      <c r="G129" s="133"/>
      <c r="H129" s="133"/>
    </row>
    <row r="130" spans="7:8" x14ac:dyDescent="0.3">
      <c r="G130" s="133"/>
      <c r="H130" s="133"/>
    </row>
    <row r="131" spans="7:8" x14ac:dyDescent="0.3">
      <c r="G131" s="133"/>
      <c r="H131" s="133"/>
    </row>
    <row r="132" spans="7:8" x14ac:dyDescent="0.3">
      <c r="G132" s="133"/>
      <c r="H132" s="133"/>
    </row>
    <row r="133" spans="7:8" x14ac:dyDescent="0.3">
      <c r="G133" s="133"/>
      <c r="H133" s="133"/>
    </row>
    <row r="134" spans="7:8" x14ac:dyDescent="0.3">
      <c r="G134" s="133"/>
      <c r="H134" s="133"/>
    </row>
    <row r="135" spans="7:8" x14ac:dyDescent="0.3">
      <c r="G135" s="133"/>
      <c r="H135" s="133"/>
    </row>
    <row r="136" spans="7:8" x14ac:dyDescent="0.3">
      <c r="G136" s="133"/>
      <c r="H136" s="133"/>
    </row>
  </sheetData>
  <mergeCells count="3">
    <mergeCell ref="B68:F68"/>
    <mergeCell ref="A2:F2"/>
    <mergeCell ref="A3:F3"/>
  </mergeCells>
  <pageMargins left="0.31496062992125984" right="0.11811023622047245" top="0.15748031496062992" bottom="0.15748031496062992" header="0" footer="0"/>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14"/>
  <sheetViews>
    <sheetView zoomScale="80" zoomScaleNormal="80" workbookViewId="0">
      <selection activeCell="F4" sqref="F4"/>
    </sheetView>
  </sheetViews>
  <sheetFormatPr defaultRowHeight="15.6" x14ac:dyDescent="0.3"/>
  <cols>
    <col min="1" max="1" width="5.296875" customWidth="1"/>
    <col min="2" max="2" width="48.09765625" customWidth="1"/>
    <col min="3" max="3" width="9.69921875" customWidth="1"/>
    <col min="4" max="4" width="10.09765625" customWidth="1"/>
    <col min="5" max="5" width="12.59765625" customWidth="1"/>
    <col min="6" max="6" width="14.296875" customWidth="1"/>
    <col min="7" max="7" width="24.19921875" customWidth="1"/>
  </cols>
  <sheetData>
    <row r="1" spans="1:8" ht="56.25" customHeight="1" x14ac:dyDescent="0.3">
      <c r="B1" s="351" t="s">
        <v>306</v>
      </c>
      <c r="C1" s="351"/>
      <c r="D1" s="351"/>
      <c r="E1" s="351"/>
      <c r="F1" s="351"/>
      <c r="G1" s="351"/>
    </row>
    <row r="2" spans="1:8" ht="31.5" customHeight="1" x14ac:dyDescent="0.3">
      <c r="B2" s="32"/>
      <c r="C2" s="32"/>
      <c r="D2" s="32"/>
      <c r="E2" s="32"/>
      <c r="F2" s="32"/>
      <c r="G2" s="32" t="s">
        <v>305</v>
      </c>
    </row>
    <row r="3" spans="1:8" ht="33.6" x14ac:dyDescent="0.3">
      <c r="A3" s="37" t="s">
        <v>44</v>
      </c>
      <c r="B3" s="37" t="s">
        <v>1</v>
      </c>
      <c r="C3" s="37" t="s">
        <v>125</v>
      </c>
      <c r="D3" s="38" t="s">
        <v>126</v>
      </c>
      <c r="E3" s="37" t="s">
        <v>127</v>
      </c>
      <c r="F3" s="37" t="s">
        <v>128</v>
      </c>
      <c r="G3" s="37" t="s">
        <v>129</v>
      </c>
      <c r="H3" s="31"/>
    </row>
    <row r="4" spans="1:8" ht="320.25" customHeight="1" x14ac:dyDescent="0.3">
      <c r="A4" s="39">
        <v>1</v>
      </c>
      <c r="B4" s="40" t="s">
        <v>137</v>
      </c>
      <c r="C4" s="40" t="s">
        <v>138</v>
      </c>
      <c r="D4" s="41">
        <v>6</v>
      </c>
      <c r="E4" s="40">
        <f>F4/D4</f>
        <v>136666666.66666666</v>
      </c>
      <c r="F4" s="42">
        <v>820000000</v>
      </c>
      <c r="G4" s="43" t="s">
        <v>130</v>
      </c>
      <c r="H4" s="31"/>
    </row>
    <row r="5" spans="1:8" ht="117.6" x14ac:dyDescent="0.3">
      <c r="A5" s="44">
        <v>2</v>
      </c>
      <c r="B5" s="45" t="s">
        <v>131</v>
      </c>
      <c r="C5" s="45"/>
      <c r="D5" s="46"/>
      <c r="E5" s="45"/>
      <c r="F5" s="47">
        <f>SUM(F6:F11)</f>
        <v>180000000</v>
      </c>
      <c r="G5" s="48" t="s">
        <v>130</v>
      </c>
      <c r="H5" s="31"/>
    </row>
    <row r="6" spans="1:8" ht="36" customHeight="1" x14ac:dyDescent="0.3">
      <c r="A6" s="49"/>
      <c r="B6" s="33" t="s">
        <v>135</v>
      </c>
      <c r="C6" s="34" t="s">
        <v>124</v>
      </c>
      <c r="D6" s="34">
        <v>2</v>
      </c>
      <c r="E6" s="35">
        <v>40000000</v>
      </c>
      <c r="F6" s="36">
        <f>E6*2</f>
        <v>80000000</v>
      </c>
      <c r="G6" s="50"/>
      <c r="H6" s="31"/>
    </row>
    <row r="7" spans="1:8" ht="36" customHeight="1" x14ac:dyDescent="0.3">
      <c r="A7" s="49"/>
      <c r="B7" s="33" t="s">
        <v>136</v>
      </c>
      <c r="C7" s="359" t="s">
        <v>124</v>
      </c>
      <c r="D7" s="359">
        <v>2</v>
      </c>
      <c r="E7" s="360">
        <v>30000000</v>
      </c>
      <c r="F7" s="361">
        <f>E7*D7</f>
        <v>60000000</v>
      </c>
      <c r="G7" s="50"/>
      <c r="H7" s="31"/>
    </row>
    <row r="8" spans="1:8" ht="36" customHeight="1" x14ac:dyDescent="0.3">
      <c r="A8" s="49"/>
      <c r="B8" s="33" t="s">
        <v>132</v>
      </c>
      <c r="C8" s="359"/>
      <c r="D8" s="359"/>
      <c r="E8" s="360"/>
      <c r="F8" s="361"/>
      <c r="G8" s="50"/>
      <c r="H8" s="31"/>
    </row>
    <row r="9" spans="1:8" ht="36" customHeight="1" x14ac:dyDescent="0.3">
      <c r="A9" s="49"/>
      <c r="B9" s="33" t="s">
        <v>133</v>
      </c>
      <c r="C9" s="359"/>
      <c r="D9" s="359"/>
      <c r="E9" s="360"/>
      <c r="F9" s="361"/>
      <c r="G9" s="50"/>
      <c r="H9" s="31"/>
    </row>
    <row r="10" spans="1:8" ht="36" customHeight="1" x14ac:dyDescent="0.3">
      <c r="A10" s="49"/>
      <c r="B10" s="33" t="s">
        <v>304</v>
      </c>
      <c r="C10" s="359"/>
      <c r="D10" s="359"/>
      <c r="E10" s="360"/>
      <c r="F10" s="361"/>
      <c r="G10" s="50"/>
      <c r="H10" s="31"/>
    </row>
    <row r="11" spans="1:8" ht="36" customHeight="1" x14ac:dyDescent="0.3">
      <c r="A11" s="49"/>
      <c r="B11" s="33" t="s">
        <v>134</v>
      </c>
      <c r="C11" s="34" t="s">
        <v>124</v>
      </c>
      <c r="D11" s="34">
        <v>2</v>
      </c>
      <c r="E11" s="35">
        <v>20000000</v>
      </c>
      <c r="F11" s="36">
        <f>E11*D11</f>
        <v>40000000</v>
      </c>
      <c r="G11" s="50"/>
      <c r="H11" s="31"/>
    </row>
    <row r="12" spans="1:8" ht="16.8" x14ac:dyDescent="0.3">
      <c r="A12" s="49"/>
      <c r="B12" s="358" t="s">
        <v>139</v>
      </c>
      <c r="C12" s="358"/>
      <c r="D12" s="358"/>
      <c r="E12" s="358"/>
      <c r="F12" s="51">
        <f>SUM(F4,F5)</f>
        <v>1000000000</v>
      </c>
      <c r="G12" s="52"/>
      <c r="H12" s="31"/>
    </row>
    <row r="13" spans="1:8" ht="16.8" x14ac:dyDescent="0.3">
      <c r="A13" s="357" t="s">
        <v>303</v>
      </c>
      <c r="B13" s="357"/>
      <c r="C13" s="357"/>
      <c r="D13" s="357"/>
      <c r="E13" s="357"/>
      <c r="F13" s="357"/>
    </row>
    <row r="14" spans="1:8" ht="16.8" x14ac:dyDescent="0.3">
      <c r="A14" s="31"/>
      <c r="B14" s="31"/>
      <c r="C14" s="31"/>
      <c r="D14" s="31"/>
      <c r="E14" s="31"/>
      <c r="F14" s="31"/>
      <c r="G14" s="31"/>
      <c r="H14" s="31"/>
    </row>
  </sheetData>
  <mergeCells count="7">
    <mergeCell ref="A13:F13"/>
    <mergeCell ref="B1:G1"/>
    <mergeCell ref="B12:E12"/>
    <mergeCell ref="C7:C10"/>
    <mergeCell ref="D7:D10"/>
    <mergeCell ref="E7:E10"/>
    <mergeCell ref="F7:F10"/>
  </mergeCells>
  <pageMargins left="0.31496062992125984" right="0.11811023622047245" top="0.15748031496062992" bottom="0.15748031496062992" header="0" footer="0"/>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8"/>
  <sheetViews>
    <sheetView workbookViewId="0">
      <selection activeCell="C5" sqref="C5"/>
    </sheetView>
  </sheetViews>
  <sheetFormatPr defaultRowHeight="15.6" x14ac:dyDescent="0.3"/>
  <cols>
    <col min="1" max="1" width="4.69921875" customWidth="1"/>
    <col min="2" max="2" width="33.796875" customWidth="1"/>
    <col min="5" max="6" width="12.59765625" bestFit="1" customWidth="1"/>
  </cols>
  <sheetData>
    <row r="1" spans="1:8" ht="39" customHeight="1" x14ac:dyDescent="0.3">
      <c r="B1" s="362" t="s">
        <v>287</v>
      </c>
      <c r="C1" s="363"/>
      <c r="D1" s="363"/>
      <c r="E1" s="363"/>
      <c r="F1" s="363"/>
      <c r="G1" s="363"/>
      <c r="H1" s="363"/>
    </row>
    <row r="3" spans="1:8" ht="33.6" x14ac:dyDescent="0.3">
      <c r="A3" s="140" t="s">
        <v>44</v>
      </c>
      <c r="B3" s="141" t="s">
        <v>288</v>
      </c>
      <c r="C3" s="141" t="s">
        <v>125</v>
      </c>
      <c r="D3" s="142" t="s">
        <v>143</v>
      </c>
      <c r="E3" s="143" t="s">
        <v>289</v>
      </c>
      <c r="F3" s="144" t="s">
        <v>290</v>
      </c>
      <c r="G3" s="145" t="s">
        <v>157</v>
      </c>
    </row>
    <row r="4" spans="1:8" ht="38.25" customHeight="1" x14ac:dyDescent="0.3">
      <c r="A4" s="148">
        <v>1</v>
      </c>
      <c r="B4" s="149" t="s">
        <v>12</v>
      </c>
      <c r="C4" s="75" t="s">
        <v>60</v>
      </c>
      <c r="D4" s="95">
        <v>2</v>
      </c>
      <c r="E4" s="150">
        <v>25000000</v>
      </c>
      <c r="F4" s="154">
        <f>E4*D4</f>
        <v>50000000</v>
      </c>
      <c r="G4" s="129"/>
    </row>
    <row r="5" spans="1:8" ht="128.25" customHeight="1" x14ac:dyDescent="0.3">
      <c r="A5" s="96">
        <v>2</v>
      </c>
      <c r="B5" s="153" t="s">
        <v>291</v>
      </c>
      <c r="C5" s="96" t="s">
        <v>239</v>
      </c>
      <c r="D5" s="146">
        <v>4000</v>
      </c>
      <c r="E5" s="147">
        <f>F5/D5</f>
        <v>125000</v>
      </c>
      <c r="F5" s="147">
        <v>500000000</v>
      </c>
      <c r="G5" s="91" t="s">
        <v>292</v>
      </c>
    </row>
    <row r="6" spans="1:8" ht="56.25" customHeight="1" x14ac:dyDescent="0.3">
      <c r="A6" s="151">
        <v>3</v>
      </c>
      <c r="B6" s="152" t="s">
        <v>21</v>
      </c>
      <c r="C6" s="151" t="s">
        <v>293</v>
      </c>
      <c r="D6" s="155">
        <v>2</v>
      </c>
      <c r="E6" s="157">
        <v>100000000</v>
      </c>
      <c r="F6" s="156">
        <v>200000000</v>
      </c>
      <c r="G6" s="151"/>
    </row>
    <row r="7" spans="1:8" ht="16.8" x14ac:dyDescent="0.3">
      <c r="A7" s="85"/>
      <c r="B7" s="138" t="s">
        <v>170</v>
      </c>
      <c r="C7" s="138"/>
      <c r="D7" s="138"/>
      <c r="E7" s="138"/>
      <c r="F7" s="139">
        <f>F4+F5+F6</f>
        <v>750000000</v>
      </c>
      <c r="G7" s="85"/>
    </row>
    <row r="8" spans="1:8" x14ac:dyDescent="0.3">
      <c r="A8" s="85"/>
      <c r="B8" s="364" t="s">
        <v>307</v>
      </c>
      <c r="C8" s="365"/>
      <c r="D8" s="365"/>
      <c r="E8" s="365"/>
      <c r="F8" s="366"/>
    </row>
  </sheetData>
  <mergeCells count="2">
    <mergeCell ref="B1:H1"/>
    <mergeCell ref="B8:F8"/>
  </mergeCells>
  <pageMargins left="0.31496062992125984" right="0.11811023622047245" top="0.15748031496062992" bottom="0.19685039370078741" header="0" footer="0"/>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13"/>
  <sheetViews>
    <sheetView tabSelected="1" topLeftCell="A7" workbookViewId="0">
      <selection activeCell="B9" sqref="B9"/>
    </sheetView>
  </sheetViews>
  <sheetFormatPr defaultRowHeight="15.6" x14ac:dyDescent="0.3"/>
  <cols>
    <col min="2" max="2" width="36" customWidth="1"/>
    <col min="3" max="3" width="9" style="53" customWidth="1"/>
    <col min="4" max="4" width="15" style="53" customWidth="1"/>
    <col min="5" max="5" width="18.59765625" style="53" customWidth="1"/>
  </cols>
  <sheetData>
    <row r="1" spans="1:5" ht="41.25" customHeight="1" x14ac:dyDescent="0.3">
      <c r="A1" s="367" t="s">
        <v>140</v>
      </c>
      <c r="B1" s="367"/>
      <c r="C1" s="367"/>
      <c r="D1" s="367"/>
      <c r="E1" s="367"/>
    </row>
    <row r="3" spans="1:5" ht="18" x14ac:dyDescent="0.3">
      <c r="A3" s="368" t="s">
        <v>141</v>
      </c>
      <c r="B3" s="368"/>
      <c r="C3" s="368"/>
      <c r="D3" s="368"/>
      <c r="E3" s="368"/>
    </row>
    <row r="4" spans="1:5" ht="18" x14ac:dyDescent="0.3">
      <c r="A4" s="54"/>
    </row>
    <row r="5" spans="1:5" ht="38.25" customHeight="1" x14ac:dyDescent="0.3">
      <c r="A5" s="55" t="s">
        <v>44</v>
      </c>
      <c r="B5" s="55" t="s">
        <v>142</v>
      </c>
      <c r="C5" s="56" t="s">
        <v>143</v>
      </c>
      <c r="D5" s="56" t="s">
        <v>144</v>
      </c>
      <c r="E5" s="56" t="s">
        <v>145</v>
      </c>
    </row>
    <row r="6" spans="1:5" ht="36" x14ac:dyDescent="0.3">
      <c r="A6" s="55" t="s">
        <v>58</v>
      </c>
      <c r="B6" s="57" t="s">
        <v>146</v>
      </c>
      <c r="C6" s="58"/>
      <c r="D6" s="58"/>
      <c r="E6" s="56">
        <f>SUM(E7:E10)</f>
        <v>440000000</v>
      </c>
    </row>
    <row r="7" spans="1:5" ht="18" x14ac:dyDescent="0.3">
      <c r="A7" s="59">
        <v>1</v>
      </c>
      <c r="B7" s="60" t="s">
        <v>147</v>
      </c>
      <c r="C7" s="61">
        <v>2</v>
      </c>
      <c r="D7" s="61">
        <v>40000000</v>
      </c>
      <c r="E7" s="62">
        <f>C7*D7</f>
        <v>80000000</v>
      </c>
    </row>
    <row r="8" spans="1:5" ht="18" x14ac:dyDescent="0.3">
      <c r="A8" s="59">
        <v>2</v>
      </c>
      <c r="B8" s="60" t="s">
        <v>148</v>
      </c>
      <c r="C8" s="61">
        <v>2</v>
      </c>
      <c r="D8" s="61">
        <v>65000000</v>
      </c>
      <c r="E8" s="62">
        <f>C8*D8</f>
        <v>130000000</v>
      </c>
    </row>
    <row r="9" spans="1:5" ht="18" x14ac:dyDescent="0.3">
      <c r="A9" s="59">
        <v>3</v>
      </c>
      <c r="B9" s="60" t="s">
        <v>149</v>
      </c>
      <c r="C9" s="61">
        <v>2</v>
      </c>
      <c r="D9" s="61">
        <v>60000000</v>
      </c>
      <c r="E9" s="62">
        <v>180000000</v>
      </c>
    </row>
    <row r="10" spans="1:5" ht="18" x14ac:dyDescent="0.3">
      <c r="A10" s="59">
        <v>4</v>
      </c>
      <c r="B10" s="60" t="s">
        <v>150</v>
      </c>
      <c r="C10" s="61">
        <v>2</v>
      </c>
      <c r="D10" s="61">
        <v>20000000</v>
      </c>
      <c r="E10" s="62">
        <v>50000000</v>
      </c>
    </row>
    <row r="11" spans="1:5" s="67" customFormat="1" ht="17.399999999999999" x14ac:dyDescent="0.3">
      <c r="A11" s="55" t="s">
        <v>68</v>
      </c>
      <c r="B11" s="63" t="s">
        <v>151</v>
      </c>
      <c r="C11" s="64">
        <v>8</v>
      </c>
      <c r="D11" s="64">
        <v>70000000</v>
      </c>
      <c r="E11" s="65">
        <f>C11*D11</f>
        <v>560000000</v>
      </c>
    </row>
    <row r="12" spans="1:5" ht="18" x14ac:dyDescent="0.3">
      <c r="A12" s="59"/>
      <c r="B12" s="55" t="s">
        <v>152</v>
      </c>
      <c r="C12" s="66"/>
      <c r="D12" s="66"/>
      <c r="E12" s="65">
        <f>E6+E11</f>
        <v>1000000000</v>
      </c>
    </row>
    <row r="13" spans="1:5" ht="16.8" x14ac:dyDescent="0.3">
      <c r="A13" s="85"/>
      <c r="B13" s="369" t="s">
        <v>308</v>
      </c>
      <c r="C13" s="370"/>
      <c r="D13" s="370"/>
      <c r="E13" s="371"/>
    </row>
  </sheetData>
  <mergeCells count="3">
    <mergeCell ref="A1:E1"/>
    <mergeCell ref="A3:E3"/>
    <mergeCell ref="B13:E13"/>
  </mergeCells>
  <pageMargins left="0.31496062992125984" right="0.19685039370078741" top="0.15748031496062992" bottom="0.15748031496062992" header="0" footer="0"/>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Phụ lục 3</vt:lpstr>
      <vt:lpstr>KHai toan TVC trailer</vt:lpstr>
      <vt:lpstr>Khai toan doan farmtrip</vt:lpstr>
      <vt:lpstr>Khai toan logo và slogan</vt:lpstr>
      <vt:lpstr>KHai toan to chuc su kien</vt:lpstr>
      <vt:lpstr>Khai toan xay dung fanpage</vt:lpstr>
      <vt:lpstr>Khai toan xay dung SP luu niem</vt:lpstr>
      <vt:lpstr>Khai toan bien quảng cáo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STMTLS</dc:creator>
  <cp:lastModifiedBy>ls vpubnd</cp:lastModifiedBy>
  <cp:lastPrinted>2026-03-12T01:36:29Z</cp:lastPrinted>
  <dcterms:created xsi:type="dcterms:W3CDTF">2026-01-13T07:38:52Z</dcterms:created>
  <dcterms:modified xsi:type="dcterms:W3CDTF">2026-03-12T01:36:32Z</dcterms:modified>
</cp:coreProperties>
</file>